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E2A6474D-A694-4180-BD6B-F502867A5999}" xr6:coauthVersionLast="45" xr6:coauthVersionMax="45" xr10:uidLastSave="{00000000-0000-0000-0000-000000000000}"/>
  <bookViews>
    <workbookView xWindow="3120" yWindow="3120" windowWidth="18150" windowHeight="12690" xr2:uid="{00000000-000D-0000-FFFF-FFFF00000000}"/>
  </bookViews>
  <sheets>
    <sheet name="СЗ" sheetId="1" r:id="rId1"/>
    <sheet name="ССР" sheetId="2" r:id="rId2"/>
    <sheet name="КЛ-6 кВ" sheetId="3" r:id="rId3"/>
  </sheets>
  <definedNames>
    <definedName name="_xlnm.Print_Titles" localSheetId="2">'КЛ-6 кВ'!$38:$38</definedName>
    <definedName name="_xlnm.Print_Titles" localSheetId="0">СЗ!$29:$29</definedName>
    <definedName name="_xlnm.Print_Titles" localSheetId="1">ССР!$23:$23</definedName>
    <definedName name="_xlnm.Print_Area" localSheetId="2">'КЛ-6 кВ'!$A$1:$P$1068</definedName>
    <definedName name="_xlnm.Print_Area" localSheetId="0">СЗ!$A$1:$G$48</definedName>
    <definedName name="_xlnm.Print_Area" localSheetId="1">ССР!$A:$H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1" l="1"/>
  <c r="G36" i="1" l="1"/>
  <c r="K33" i="1" l="1"/>
  <c r="K32" i="1"/>
  <c r="K31" i="1"/>
  <c r="K30" i="1"/>
  <c r="G33" i="1" l="1"/>
  <c r="G31" i="1"/>
  <c r="G34" i="1" s="1"/>
</calcChain>
</file>

<file path=xl/sharedStrings.xml><?xml version="1.0" encoding="utf-8"?>
<sst xmlns="http://schemas.openxmlformats.org/spreadsheetml/2006/main" count="4090" uniqueCount="775">
  <si>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</si>
  <si>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</si>
  <si>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</si>
  <si>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</si>
  <si>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</si>
  <si>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</si>
  <si>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</si>
  <si>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13 350,585 тыс. руб.</t>
  </si>
  <si>
    <t>(ссылка на документ об утверждении)</t>
  </si>
  <si>
    <t>"____"______________20___г.</t>
  </si>
  <si>
    <t xml:space="preserve">СВОДКА ЗАТРАТ </t>
  </si>
  <si>
    <t>Строительство резервных электрических сетей 6 кВ от ТП-84 до ТП-97 в целях повышения надежности и качества электроснабжения потребителей города Кузнецка (идентификатор инвестиционного проекта - Р_НС.2028.01)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</si>
  <si>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</si>
  <si>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</si>
  <si>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</si>
  <si>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</si>
  <si>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</si>
  <si>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</si>
  <si>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</si>
  <si>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</si>
  <si>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</si>
  <si>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</si>
  <si>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</si>
  <si>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</si>
  <si>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</si>
  <si>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</si>
  <si>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</si>
  <si>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</si>
  <si>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</si>
  <si>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</si>
  <si>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</si>
  <si>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</si>
  <si>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</si>
  <si>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</si>
  <si>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</si>
  <si>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</si>
  <si>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</si>
  <si>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</si>
  <si>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 xml:space="preserve">   АО «Горэлектросеть»</t>
  </si>
  <si>
    <t>Итого сметная стоимость в прогнозном уровне цен*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</si>
  <si>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</si>
  <si>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Индекс-дефляторы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</si>
  <si>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</si>
  <si>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</si>
  <si>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</si>
  <si>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</si>
  <si>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</si>
  <si>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Форма № 1</t>
  </si>
  <si>
    <t>Заказчик</t>
  </si>
  <si>
    <t>"Утвержден" "___"______________________2025г</t>
  </si>
  <si>
    <t>Сводный сметный расчет в сумме   13 350,585 тыс. руб.</t>
  </si>
  <si>
    <t>В том числе возвратных сумм  тыс. руб.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</si>
  <si>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</si>
  <si>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</si>
  <si>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</si>
  <si>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</si>
  <si>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</si>
  <si>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</si>
  <si>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</si>
  <si>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</si>
  <si>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</si>
  <si>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</si>
  <si>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ЛС</t>
  </si>
  <si>
    <t>строительство КЛ-6 кВ от ТП-84 до ТП-97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</si>
  <si>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</si>
  <si>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</si>
  <si>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</si>
  <si>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</si>
  <si>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</si>
  <si>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</si>
  <si>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</si>
  <si>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</si>
  <si>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</si>
  <si>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</si>
  <si>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</si>
  <si>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</si>
  <si>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</si>
  <si>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</si>
  <si>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</si>
  <si>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</si>
  <si>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</si>
  <si>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</si>
  <si>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</si>
  <si>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3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</si>
  <si>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</si>
  <si>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</si>
  <si>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</si>
  <si>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</si>
  <si>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</si>
  <si>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</si>
  <si>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</si>
  <si>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</si>
  <si>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</si>
  <si>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</si>
  <si>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</si>
  <si>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</si>
  <si>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</si>
  <si>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</si>
  <si>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</si>
  <si>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</si>
  <si>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</si>
  <si>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</si>
  <si>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</si>
  <si>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</si>
  <si>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</si>
  <si>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</si>
  <si>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</si>
  <si>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</si>
  <si>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</si>
  <si>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</si>
  <si>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Строительство резервных электрических сетей 6 кВ от ТП-84 до ТП-97 в целях повышения надежности и качества электроснабжения потребителей города Кузнецка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</si>
  <si>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</si>
  <si>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</si>
  <si>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</si>
  <si>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</si>
  <si>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</si>
  <si>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</si>
  <si>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</si>
  <si>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</si>
  <si>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</si>
  <si>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</si>
  <si>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</si>
  <si>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</si>
  <si>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</si>
  <si>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</si>
  <si>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</si>
  <si>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</si>
  <si>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</si>
  <si>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</si>
  <si>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</si>
  <si>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</si>
  <si>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</si>
  <si>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</si>
  <si>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</si>
  <si>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</si>
  <si>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</si>
  <si>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</si>
  <si>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</si>
  <si>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</si>
  <si>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</si>
  <si>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</si>
  <si>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</si>
  <si>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</si>
  <si>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</si>
  <si>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</si>
  <si>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100 м3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</si>
  <si>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</si>
  <si>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</si>
  <si>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</si>
  <si>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</si>
  <si>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</si>
  <si>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</si>
  <si>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</si>
  <si>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</si>
  <si>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</si>
  <si>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</si>
  <si>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</si>
  <si>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</si>
  <si>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</si>
  <si>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</si>
  <si>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</si>
  <si>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</si>
  <si>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6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</si>
  <si>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</si>
  <si>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</si>
  <si>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1-100-28</t>
  </si>
  <si>
    <t>Средний разряд работы 2,8</t>
  </si>
  <si>
    <t>7</t>
  </si>
  <si>
    <t>47-1</t>
  </si>
  <si>
    <t>Погрузка в автотранспортное средство: мусор строительный с погрузкой вручную</t>
  </si>
  <si>
    <t>т</t>
  </si>
  <si>
    <t>8</t>
  </si>
  <si>
    <t>47-2</t>
  </si>
  <si>
    <t>Разгрузка с автотранспортного средства: мусор строительный с погрузкой вручную</t>
  </si>
  <si>
    <t>9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</si>
  <si>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</si>
  <si>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</si>
  <si>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10</t>
  </si>
  <si>
    <t>ГЭСН01-01-016-02</t>
  </si>
  <si>
    <t>Работа на отвале, группа грунтов: 2-3</t>
  </si>
  <si>
    <t>1000 м3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</si>
  <si>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</si>
  <si>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</si>
  <si>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</si>
  <si>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</si>
  <si>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</si>
  <si>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</si>
  <si>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</si>
  <si>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91.14.03-001</t>
  </si>
  <si>
    <t>Автомобили-самосвалы, грузоподъемность до 7 т</t>
  </si>
  <si>
    <t>4-100-040</t>
  </si>
  <si>
    <t xml:space="preserve">ОТм(Зтм) Средний разряд машинистов 4 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</si>
  <si>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</si>
  <si>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</si>
  <si>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</si>
  <si>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</si>
  <si>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</si>
  <si>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</si>
  <si>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</si>
  <si>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</si>
  <si>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</si>
  <si>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11</t>
  </si>
  <si>
    <t>12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</si>
  <si>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</si>
  <si>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</si>
  <si>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</si>
  <si>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</si>
  <si>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</si>
  <si>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</si>
  <si>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</si>
  <si>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</si>
  <si>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13</t>
  </si>
  <si>
    <t>ГЭСН22-01-021-05</t>
  </si>
  <si>
    <t>Укладка трубопроводов из полиэтиленовых труб диаметром: 160 мм</t>
  </si>
  <si>
    <t>км</t>
  </si>
  <si>
    <t>1-100-36</t>
  </si>
  <si>
    <t>Средний разряд работы 3,6</t>
  </si>
  <si>
    <t>91.05.05-015</t>
  </si>
  <si>
    <t>Краны на автомобильном ходу, грузоподъемность 16 т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</si>
  <si>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</si>
  <si>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</si>
  <si>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91.14.04-002</t>
  </si>
  <si>
    <t>Тягачи седельные, нагрузка на седельно-сцепное устройство до 15 т</t>
  </si>
  <si>
    <t>4-100-050</t>
  </si>
  <si>
    <t xml:space="preserve">ОТм(Зтм) Средний разряд машинистов 5 </t>
  </si>
  <si>
    <t>91.14.05-012</t>
  </si>
  <si>
    <t>Полуприцепы общего назначения, грузоподъемность до 15 т</t>
  </si>
  <si>
    <t>91.16.01-002</t>
  </si>
  <si>
    <t>Электростанции передвижные, мощность 4 кВт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</si>
  <si>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</si>
  <si>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</si>
  <si>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01.7.03.01-0001</t>
  </si>
  <si>
    <t>Вода</t>
  </si>
  <si>
    <t>12.1.02.06-0012</t>
  </si>
  <si>
    <t>Рубероид кровельный РКК-350</t>
  </si>
  <si>
    <t>м2</t>
  </si>
  <si>
    <t>Н</t>
  </si>
  <si>
    <t>24.3.03.13</t>
  </si>
  <si>
    <t>Трубы полиэтиленовые</t>
  </si>
  <si>
    <t>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</si>
  <si>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</si>
  <si>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</si>
  <si>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</si>
  <si>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</si>
  <si>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</si>
  <si>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</si>
  <si>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</si>
  <si>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</si>
  <si>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</si>
  <si>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</si>
  <si>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</si>
  <si>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</si>
  <si>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</si>
  <si>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</si>
  <si>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</si>
  <si>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</si>
  <si>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</si>
  <si>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</si>
  <si>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</si>
  <si>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</si>
  <si>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</si>
  <si>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</si>
  <si>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</si>
  <si>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</si>
  <si>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</si>
  <si>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</si>
  <si>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</si>
  <si>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</si>
  <si>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701,417488</t>
  </si>
  <si>
    <t xml:space="preserve">          Затраты труда машинистов</t>
  </si>
  <si>
    <t>1,3125848</t>
  </si>
  <si>
    <t>Раздел 2. Монтажные работы</t>
  </si>
  <si>
    <t>14</t>
  </si>
  <si>
    <t>ГЭСНм08-02-142-01</t>
  </si>
  <si>
    <t>Устройство постели при одном кабеле в траншее</t>
  </si>
  <si>
    <t>100 м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</si>
  <si>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</si>
  <si>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</si>
  <si>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</si>
  <si>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</si>
  <si>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14.1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</si>
  <si>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</si>
  <si>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</si>
  <si>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</si>
  <si>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</si>
  <si>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</si>
  <si>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</si>
  <si>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</t>
  </si>
  <si>
    <t>ГЭСНм08-02-143-01</t>
  </si>
  <si>
    <t>Покрытие кабеля, проложенного в траншее: кирпичом одного кабеля</t>
  </si>
  <si>
    <t>15.1</t>
  </si>
  <si>
    <t>16</t>
  </si>
  <si>
    <t>ГЭСНм08-02-141-05</t>
  </si>
  <si>
    <t>Кабель до 35 кВ в готовых траншеях без покрытий, масса 1 м: свыше 6 до 9 кг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</si>
  <si>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</si>
  <si>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</si>
  <si>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</si>
  <si>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</si>
  <si>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</si>
  <si>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</si>
  <si>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</si>
  <si>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</si>
  <si>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</si>
  <si>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</si>
  <si>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</si>
  <si>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</si>
  <si>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</si>
  <si>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</si>
  <si>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</si>
  <si>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</si>
  <si>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16.1</t>
  </si>
  <si>
    <t>17</t>
  </si>
  <si>
    <t>ГЭСНм08-02-148-05</t>
  </si>
  <si>
    <t>Кабель до 35 кВ в проложенных трубах, блоках и коробах, масса 1 м кабеля: до 9 кг</t>
  </si>
  <si>
    <t>10.3.02.03-0011</t>
  </si>
  <si>
    <t>Припои оловянно-свинцовые бессурьмянистые, марка ПОС30</t>
  </si>
  <si>
    <t>17.1</t>
  </si>
  <si>
    <t>18</t>
  </si>
  <si>
    <t>ГЭСНм08-02-146-06</t>
  </si>
  <si>
    <t>Кабель до 35 кВ с креплением накладными скобами, масса 1 м кабеля: до 9 кг</t>
  </si>
  <si>
    <t>91.06.09-001</t>
  </si>
  <si>
    <t>Подъемники телескопические самоходные, рабочая высота 26 м, грузоподъемность 250 кг</t>
  </si>
  <si>
    <t>18.1</t>
  </si>
  <si>
    <t>19</t>
  </si>
  <si>
    <t>ГЭСНм08-02-152-02</t>
  </si>
  <si>
    <t>Скоба П-образная из полосовой или угловой стали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</si>
  <si>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</si>
  <si>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</si>
  <si>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</si>
  <si>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</si>
  <si>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03.2.01.01-0001</t>
  </si>
  <si>
    <t>Портландцемент бездобавочный общестроительный ЦЕМ 0 32,5Н</t>
  </si>
  <si>
    <t>19.1</t>
  </si>
  <si>
    <t>20</t>
  </si>
  <si>
    <t>ГЭСНм08-02-157-02</t>
  </si>
  <si>
    <t>Снятие с кабеля верхнего джутового покрова, масса 1 м кабеля: до 23 кг</t>
  </si>
  <si>
    <t>20.1</t>
  </si>
  <si>
    <t>21</t>
  </si>
  <si>
    <t>ГЭСНм08-02-165-08</t>
  </si>
  <si>
    <t>Муфта концевая эпоксидная для 3-жильного кабеля напряжением: до 10 кВ, сечение одной жилы до 185 мм2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</si>
  <si>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</si>
  <si>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</si>
  <si>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</si>
  <si>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</si>
  <si>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</si>
  <si>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21.1</t>
  </si>
  <si>
    <t>22</t>
  </si>
  <si>
    <t>ГЭСНм08-02-144-06</t>
  </si>
  <si>
    <t>Присоединение к зажимам жил проводов или кабелей сечением: до 150 мм2</t>
  </si>
  <si>
    <t>100 шт</t>
  </si>
  <si>
    <t>22.1</t>
  </si>
  <si>
    <t>23</t>
  </si>
  <si>
    <t>ГЭСНм08-02-167-09</t>
  </si>
  <si>
    <t>Муфта соединительная эпоксидная для 3-4-жильного кабеля напряжением: до 10 кВ, сечение жил до 185 мм2</t>
  </si>
  <si>
    <t>20.2.01.05-0013</t>
  </si>
  <si>
    <t>Гильзы кабельные медные 185 мм</t>
  </si>
  <si>
    <t>23.1</t>
  </si>
  <si>
    <t>24</t>
  </si>
  <si>
    <t>ГЭСНм08-02-374-01</t>
  </si>
  <si>
    <t>Устройство ввода в здание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</si>
  <si>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</si>
  <si>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</si>
  <si>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</si>
  <si>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</si>
  <si>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01.7.15.03-0042</t>
  </si>
  <si>
    <t>Болты с гайками и шайбами строительные</t>
  </si>
  <si>
    <t>20.2.02.01-0019</t>
  </si>
  <si>
    <t>Втулки изолирующие, размеры 65х50х18 мм</t>
  </si>
  <si>
    <t>1000 шт</t>
  </si>
  <si>
    <t>24.1</t>
  </si>
  <si>
    <t>25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</si>
  <si>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</si>
  <si>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</si>
  <si>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</si>
  <si>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</si>
  <si>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</si>
  <si>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</si>
  <si>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</si>
  <si>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</si>
  <si>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25.1</t>
  </si>
  <si>
    <t>26</t>
  </si>
  <si>
    <t>ГЭСН06-03-004-10</t>
  </si>
  <si>
    <t>Установка стальных конструкций, остающихся в теле бетона</t>
  </si>
  <si>
    <t>1-100-40</t>
  </si>
  <si>
    <t>Средний разряд работы 4,0</t>
  </si>
  <si>
    <t>07.3.02.11</t>
  </si>
  <si>
    <t>Конструкции стальные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</si>
  <si>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</si>
  <si>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</si>
  <si>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</si>
  <si>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</si>
  <si>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27</t>
  </si>
  <si>
    <t>ГЭСН46-01-004-01</t>
  </si>
  <si>
    <t>Усиление конструктивных элементов: фундаментов стальными балками</t>
  </si>
  <si>
    <t>1-100-31</t>
  </si>
  <si>
    <t>Средний разряд работы 3,1</t>
  </si>
  <si>
    <t>91.17.04-042</t>
  </si>
  <si>
    <t>Аппараты для газовой сварки и резки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</si>
  <si>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</si>
  <si>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</si>
  <si>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</si>
  <si>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</si>
  <si>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</si>
  <si>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</si>
  <si>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</si>
  <si>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</si>
  <si>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01.7.11.07-0054</t>
  </si>
  <si>
    <t>Электроды сварочные для сварки низколегированных и углеродистых сталей АНО-6, Э42, диаметр 6 мм</t>
  </si>
  <si>
    <t>04.3.01.12-0002</t>
  </si>
  <si>
    <t>Раствор кладочный, цементно-известковый, М25</t>
  </si>
  <si>
    <t>06.1.01.05-0035</t>
  </si>
  <si>
    <t>Кирпич керамический рядовой полнотелый одинарный, размеры 250х120х65 мм, марка М100</t>
  </si>
  <si>
    <t>08.3.01.02-0024</t>
  </si>
  <si>
    <t>Двутавры с параллельными гранями полок, марки стали Ст3сп, Ст3пс, № 10Б-18Б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</si>
  <si>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</si>
  <si>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</si>
  <si>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</si>
  <si>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</si>
  <si>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28</t>
  </si>
  <si>
    <t>ГЭСНм08-01-084-04</t>
  </si>
  <si>
    <t>Камера сборных распределительных устройств: с выключателем нагрузки</t>
  </si>
  <si>
    <t>28.1</t>
  </si>
  <si>
    <t>29</t>
  </si>
  <si>
    <t>ГЭСНм08-01-068-02</t>
  </si>
  <si>
    <t>Шина сборная - одна полоса в фазе, медная или алюминиевая сечением: свыше 250 до 500 мм2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</si>
  <si>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</si>
  <si>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</si>
  <si>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</si>
  <si>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</si>
  <si>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</si>
  <si>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</si>
  <si>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</si>
  <si>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</si>
  <si>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</si>
  <si>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</si>
  <si>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</si>
  <si>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</si>
  <si>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29.1</t>
  </si>
  <si>
    <t>30</t>
  </si>
  <si>
    <t>ГЭСНм08-03-574-08</t>
  </si>
  <si>
    <t>Разводка по устройствам и подключение жил кабелей или проводов сечением: до 185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</si>
  <si>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</si>
  <si>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</si>
  <si>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</si>
  <si>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</si>
  <si>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</si>
  <si>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</si>
  <si>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</si>
  <si>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</si>
  <si>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</si>
  <si>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</si>
  <si>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</si>
  <si>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</si>
  <si>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</si>
  <si>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</si>
  <si>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</si>
  <si>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</si>
  <si>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30.1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</si>
  <si>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</si>
  <si>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</si>
  <si>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</si>
  <si>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</si>
  <si>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</si>
  <si>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</si>
  <si>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</si>
  <si>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</si>
  <si>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</si>
  <si>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31.1</t>
  </si>
  <si>
    <t>Итоги по разделу 2 Монтажные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</si>
  <si>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</si>
  <si>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</si>
  <si>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</si>
  <si>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</si>
  <si>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</si>
  <si>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</si>
  <si>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</si>
  <si>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 по разделу 2 Монтажные работы</t>
  </si>
  <si>
    <t>348,7944996</t>
  </si>
  <si>
    <t>33,2915394</t>
  </si>
  <si>
    <t>Раздел 3. Вскрытие и восстановление асфальта</t>
  </si>
  <si>
    <t>32</t>
  </si>
  <si>
    <t>ГЭСН27-03-008-04</t>
  </si>
  <si>
    <t>Разборка покрытий и оснований: асфальтобетонных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</si>
  <si>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</si>
  <si>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</si>
  <si>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</si>
  <si>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</si>
  <si>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Пр/812-021.0-1</t>
  </si>
  <si>
    <t>НР Автомобильные дороги</t>
  </si>
  <si>
    <t>Пр/774-021.0</t>
  </si>
  <si>
    <t>СП Автомобильные дороги</t>
  </si>
  <si>
    <t>33</t>
  </si>
  <si>
    <t>ГЭСН27-03-008-02</t>
  </si>
  <si>
    <t>Разборка покрытий и оснований: щебеночных</t>
  </si>
  <si>
    <t>91.01.01-034</t>
  </si>
  <si>
    <t>Бульдозеры, мощность 59 кВт (80 л.с.)</t>
  </si>
  <si>
    <t>91.12.06-012</t>
  </si>
  <si>
    <t>Рыхлители прицепные (без трактора)</t>
  </si>
  <si>
    <t>91.13.01-038</t>
  </si>
  <si>
    <t>Машины поливомоечные, вместимость цистерны 6 м3</t>
  </si>
  <si>
    <t>34</t>
  </si>
  <si>
    <t>ГЭСНр51-01-006-01</t>
  </si>
  <si>
    <t>Погрузка грунта вручную в автомобили-самосвалы с выгрузкой</t>
  </si>
  <si>
    <t>1-100-12</t>
  </si>
  <si>
    <t>Средний разряд работы 1,2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</si>
  <si>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</si>
  <si>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</si>
  <si>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</si>
  <si>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</si>
  <si>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35</t>
  </si>
  <si>
    <t>36</t>
  </si>
  <si>
    <t>ГЭСН27-04-006-01</t>
  </si>
  <si>
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</si>
  <si>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>1000 м2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</si>
  <si>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</si>
  <si>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</si>
  <si>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</si>
  <si>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</si>
  <si>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</si>
  <si>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</si>
  <si>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</si>
  <si>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</si>
  <si>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</si>
  <si>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</si>
  <si>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02.2.05.04</t>
  </si>
  <si>
    <t>Щебень для дорожного строительства М 800, основная фракция 31,5-63 мм</t>
  </si>
  <si>
    <t>Щебень для дорожного строительства М 800, расклинивающая фракция 8-16 мм</t>
  </si>
  <si>
    <t>37</t>
  </si>
  <si>
    <t>ФСБЦ-02.2.05.04-2090</t>
  </si>
  <si>
    <t>Щебень</t>
  </si>
  <si>
    <t>38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</si>
  <si>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</si>
  <si>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</si>
  <si>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</si>
  <si>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</si>
  <si>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</si>
  <si>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</si>
  <si>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01.2.01.01</t>
  </si>
  <si>
    <t>Битум</t>
  </si>
  <si>
    <t>39</t>
  </si>
  <si>
    <t>ФСБЦ-01.2.01.01-1008</t>
  </si>
  <si>
    <t>Битум нефтяной дорожный БНД 100/130</t>
  </si>
  <si>
    <t>40</t>
  </si>
  <si>
    <t>ГЭСН27-06-075-01</t>
  </si>
  <si>
    <t>Устройство слоя покрытия из щебеночно-мастичного асфальтобетона асфальтоукладчиками больших типоразмеров шириной укладки: до 7,5 м толщиной 5 см</t>
  </si>
  <si>
    <t>91.08.01-002</t>
  </si>
  <si>
    <t>Асфальтоукладчики гусеничные, максимальная ширина укладки 7 м, скорость укладки до 24 м/мин, производительность 700 т/ч</t>
  </si>
  <si>
    <t>4-100-080</t>
  </si>
  <si>
    <t xml:space="preserve">ОТм(Зтм) Средний разряд машинистов 8 </t>
  </si>
  <si>
    <t>91.08.03-018</t>
  </si>
  <si>
    <t>Катки самоходные гладкие вибрационные, масса 13 т</t>
  </si>
  <si>
    <t>91.13.01-034</t>
  </si>
  <si>
    <t>Машины комбинированные уборочные, вместимость цистерны 6 м3, вместимость кузова пескоразбрасывателя 4 м3</t>
  </si>
  <si>
    <t>П,Н</t>
  </si>
  <si>
    <t>04.2.03.01</t>
  </si>
  <si>
    <t>Смеси асфальтобетонные щебеночно-мастичные</t>
  </si>
  <si>
    <t>41</t>
  </si>
  <si>
    <t>ФСБЦ-04.2.03.01-0001</t>
  </si>
  <si>
    <t>Смеси асфальтобетонные щебеночно-мастичные ЩМА-10</t>
  </si>
  <si>
    <t>42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</si>
  <si>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</si>
  <si>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</si>
  <si>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</si>
  <si>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</si>
  <si>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</si>
  <si>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</si>
  <si>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</si>
  <si>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</si>
  <si>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</si>
  <si>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</si>
  <si>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</si>
  <si>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</si>
  <si>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</si>
  <si>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</si>
  <si>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43</t>
  </si>
  <si>
    <t>ФСБЦ-05.2.03.03-0011</t>
  </si>
  <si>
    <t>Камни бортовые бетонные марки БР, БВ, бетон В22,5 (М300)</t>
  </si>
  <si>
    <t>44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</si>
  <si>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</si>
  <si>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</si>
  <si>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</si>
  <si>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1-100-22</t>
  </si>
  <si>
    <t>Средний разряд работы 2,2</t>
  </si>
  <si>
    <t>16.2.01.02</t>
  </si>
  <si>
    <t>Земля растительная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</si>
  <si>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</si>
  <si>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</si>
  <si>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</si>
  <si>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</si>
  <si>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45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</si>
  <si>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</si>
  <si>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</si>
  <si>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</si>
  <si>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</si>
  <si>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</si>
  <si>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</si>
  <si>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16.2.02.07</t>
  </si>
  <si>
    <t>Семена газонных трав</t>
  </si>
  <si>
    <t>Итоги по разделу 3 Вскрытие и восстановление асфальта :</t>
  </si>
  <si>
    <t>Всего по разделу 3 Вскрытие и восстановление асфальта</t>
  </si>
  <si>
    <t>264,4543223</t>
  </si>
  <si>
    <t>89,1459565</t>
  </si>
  <si>
    <t>Раздел 4. Переход дороги мотодом ГНБ</t>
  </si>
  <si>
    <t>46</t>
  </si>
  <si>
    <t>ГЭСН04-01-074-01</t>
  </si>
  <si>
    <t>Монтаж машины горизонтального бурения прессово-шнекового типа РВА</t>
  </si>
  <si>
    <t>1-100-43</t>
  </si>
  <si>
    <t>Средний разряд работы 4,3</t>
  </si>
  <si>
    <t>Пр/812-004.0-1</t>
  </si>
  <si>
    <t>НР Скважины</t>
  </si>
  <si>
    <t>Пр/774-004.0</t>
  </si>
  <si>
    <t>СП Скважины</t>
  </si>
  <si>
    <t>47</t>
  </si>
  <si>
    <t>ГЭСН04-01-075-01</t>
  </si>
  <si>
    <t>Демонтаж машины горизонтального бурения прессово-шнекового типа РВА</t>
  </si>
  <si>
    <t>48</t>
  </si>
  <si>
    <t>ГЭСН04-01-076-01</t>
  </si>
  <si>
    <t>Бурение пилотной скважины машиной горизонтального бурения прессово-шнековой с усилием продавливания 203 ТС (2000кН)</t>
  </si>
  <si>
    <t>1-100-45</t>
  </si>
  <si>
    <t>Средний разряд работы 4,5</t>
  </si>
  <si>
    <t>91.04.02-001</t>
  </si>
  <si>
    <t>Установки горизонтального бурения прессово-шнековые в комплекте с прессовым гидравлическим агрегатом, бентонитовой установкой, системой оптической навигации, прессовое усилие 203 тс (2000 кН)</t>
  </si>
  <si>
    <t>4-100-070</t>
  </si>
  <si>
    <t xml:space="preserve">ОТм(Зтм) Средний разряд машинистов 7 </t>
  </si>
  <si>
    <t>91.06.07-001</t>
  </si>
  <si>
    <t>Тали ручные рычажные</t>
  </si>
  <si>
    <t>01.4.03.01</t>
  </si>
  <si>
    <t>Порошки бентонитовые</t>
  </si>
  <si>
    <t>01.4.03.03</t>
  </si>
  <si>
    <t>Материалы для стабилизации буровых скважин</t>
  </si>
  <si>
    <t>49</t>
  </si>
  <si>
    <t>ГЭСН04-01-077-09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</si>
  <si>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</si>
  <si>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91.01.05-104</t>
  </si>
  <si>
    <t>Экскаваторы одноковшовые дизельные на пневмоколесном ходу, объем ковша 0,4 м3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</si>
  <si>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</si>
  <si>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</si>
  <si>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01.3.02.03-0001</t>
  </si>
  <si>
    <t>Ацетилен газообразный технический</t>
  </si>
  <si>
    <t>01.7.11.07-0230</t>
  </si>
  <si>
    <t>Электроды сварочные для сварки низколегированных и углеродистых сталей УОНИ 13/55, Э50А, диаметр 4-5 мм</t>
  </si>
  <si>
    <t>23.5.02.02</t>
  </si>
  <si>
    <t>Трубы стальные</t>
  </si>
  <si>
    <t>Итоги по разделу 4 Переход дороги мотодом ГНБ :</t>
  </si>
  <si>
    <t>Всего по разделу 4 Переход дороги мотодом ГНБ</t>
  </si>
  <si>
    <t>1386,666</t>
  </si>
  <si>
    <t>1340,09775</t>
  </si>
  <si>
    <t>Раздел 5. Материалы</t>
  </si>
  <si>
    <t>51</t>
  </si>
  <si>
    <t>ТЦ_21.1.07.02_63_6330069019_03.06.2025_02_1.1</t>
  </si>
  <si>
    <t>Кабель АСБл-10 3х185</t>
  </si>
  <si>
    <t>52</t>
  </si>
  <si>
    <t>ФСБЦ-02.3.01.02-1102</t>
  </si>
  <si>
    <t>Песок природный для строительных работ I класс, мелкий</t>
  </si>
  <si>
    <t>54</t>
  </si>
  <si>
    <t>ФСБЦ-20.2.09.08-0032</t>
  </si>
  <si>
    <t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150-240 мм2</t>
  </si>
  <si>
    <t>55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</si>
  <si>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</si>
  <si>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</si>
  <si>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56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</si>
  <si>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</si>
  <si>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</si>
  <si>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57</t>
  </si>
  <si>
    <t>ФСБЦ-01.4.03.03-0036</t>
  </si>
  <si>
    <t>Состав полимерный для кондиционирования грунтов глинистых, плотность 1,04 г/см3 при температуре +20 °C</t>
  </si>
  <si>
    <t>58</t>
  </si>
  <si>
    <t>ФСБЦ-24.3.03.11-0012</t>
  </si>
  <si>
    <t>Трубы ПЭ100, номинальный наружный диаметр 160 мм</t>
  </si>
  <si>
    <t>59</t>
  </si>
  <si>
    <t>ТЦ_101_63_6330069019_05.11.2024_02_4.1</t>
  </si>
  <si>
    <t>Камера КСО-393-8.1 ВВ-600</t>
  </si>
  <si>
    <t>шт.</t>
  </si>
  <si>
    <t>60</t>
  </si>
  <si>
    <t>ТЦ_20.5.03.03_78_7804526950_16.07.2025_02_4.1</t>
  </si>
  <si>
    <t>Шина АД 31Т 60х8</t>
  </si>
  <si>
    <t>61</t>
  </si>
  <si>
    <t>ТЦ_62.3.00.00_78_7804526950_30.06.2025_02_6.2</t>
  </si>
  <si>
    <t>Выключатель нагрузки ВНА-10/630-П-з-ПТ1.3-И2-УХЛ 145608 КЭАЗ</t>
  </si>
  <si>
    <t>Итоги по разделу 5 Материалы :</t>
  </si>
  <si>
    <t>Всего по разделу 5 Материалы</t>
  </si>
  <si>
    <t xml:space="preserve">          Материальные ресурсы, отсутствующие в ФРСН</t>
  </si>
  <si>
    <t>Раздел 6. Пусконаладочные работы</t>
  </si>
  <si>
    <t>62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</si>
  <si>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</si>
  <si>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</si>
  <si>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</si>
  <si>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</si>
  <si>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</si>
  <si>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</si>
  <si>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</si>
  <si>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</si>
  <si>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</si>
  <si>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</si>
  <si>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63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</si>
  <si>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</si>
  <si>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</si>
  <si>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</si>
  <si>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</si>
  <si>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</si>
  <si>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64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</si>
  <si>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</si>
  <si>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</si>
  <si>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65</t>
  </si>
  <si>
    <t>ГЭСНп01-12-020-01</t>
  </si>
  <si>
    <t>Испытание сборных и соединительных шин напряжением: до 11 кВ</t>
  </si>
  <si>
    <t>66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</si>
  <si>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</si>
  <si>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</si>
  <si>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3-100-02</t>
  </si>
  <si>
    <t>Техник II категории</t>
  </si>
  <si>
    <t>3-200-02</t>
  </si>
  <si>
    <t>Инженер II категории</t>
  </si>
  <si>
    <t>67</t>
  </si>
  <si>
    <t>ГЭСНп01-12-029-01</t>
  </si>
  <si>
    <t>Испытание цепи вторичной коммутации</t>
  </si>
  <si>
    <t>2-100-05</t>
  </si>
  <si>
    <t>Рабочий 5 разряда</t>
  </si>
  <si>
    <t>68</t>
  </si>
  <si>
    <t>ГЭСНп01-12-021-01</t>
  </si>
  <si>
    <t>Испытание аппарата коммутационного напряжением: до 1 кВ (силовых цепей)</t>
  </si>
  <si>
    <t>69</t>
  </si>
  <si>
    <t>ГЭСНп01-11-011-01</t>
  </si>
  <si>
    <t>Проверка наличия цепи между заземлителями и заземленными элементами</t>
  </si>
  <si>
    <t>100 измерений</t>
  </si>
  <si>
    <t>70</t>
  </si>
  <si>
    <t>ГЭСНп01-09-003-02</t>
  </si>
  <si>
    <t>Бесконтактный дискретный элемент с числом "вход-выход": до 5 с числом органов настройки до 2</t>
  </si>
  <si>
    <t>71</t>
  </si>
  <si>
    <t>ГЭСНп01-09-011-01</t>
  </si>
  <si>
    <t>Функциональная группа управления аналоговая бесконтактная с общим числом элементов и органов настройки: до 3</t>
  </si>
  <si>
    <t>3-200-01</t>
  </si>
  <si>
    <t>Инженер I категории</t>
  </si>
  <si>
    <t>72</t>
  </si>
  <si>
    <t>ГЭСНп01-09-010-01</t>
  </si>
  <si>
    <t>Функциональная группа управления релейно-контакторная с общим числом внешних блокировочных связей: до 3</t>
  </si>
  <si>
    <t>73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</si>
  <si>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</si>
  <si>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</si>
  <si>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</si>
  <si>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73.1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</si>
  <si>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</si>
  <si>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</si>
  <si>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</si>
  <si>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</si>
  <si>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Итоги по разделу 6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</si>
  <si>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</si>
  <si>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</si>
  <si>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</si>
  <si>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Всего по разделу 6 Пусконаладочные работы</t>
  </si>
  <si>
    <t>138,77292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</si>
  <si>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</si>
  <si>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</si>
  <si>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</si>
  <si>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</si>
  <si>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</si>
  <si>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</si>
  <si>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</si>
  <si>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</si>
  <si>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</si>
  <si>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</si>
  <si>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</si>
  <si>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</si>
  <si>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>2840,1052299</t>
  </si>
  <si>
    <t>1471,8478307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</si>
  <si>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</si>
  <si>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</si>
  <si>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</si>
  <si>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</si>
  <si>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</si>
  <si>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АО «Горэлектросеть»</t>
  </si>
  <si>
    <t>СВОДНЫЙ СМЕТНЫЙ РАСЧЕТ СТОИМОСТИ СТРОИТЕЛЬСТВА</t>
  </si>
  <si>
    <t>Е.С. Племянникова</t>
  </si>
  <si>
    <t>М.В. Буханова</t>
  </si>
  <si>
    <t>Итого сметная стоимость в прогнозном уровне цен (с НДС 20 %)*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</si>
</sst>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#,##0.000"/>
    <numFmt numFmtId="166" formatCode="0.0"/>
    <numFmt numFmtId="167" formatCode="0.00000"/>
    <numFmt numFmtId="168" formatCode="0.000000"/>
    <numFmt numFmtId="169" formatCode="0.0000000"/>
    <numFmt numFmtId="170" formatCode="0.0000"/>
  </numFmts>
  <fonts count="3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FFFF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4" fillId="0" borderId="0"/>
    <xf numFmtId="0" fontId="16" fillId="0" borderId="0"/>
    <xf numFmtId="0" fontId="14" fillId="0" borderId="0"/>
  </cellStyleXfs>
  <cellXfs count="3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164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165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165" fontId="7" fillId="0" borderId="3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13" fillId="0" borderId="0" xfId="0" applyFont="1"/>
    <xf numFmtId="0" fontId="15" fillId="0" borderId="0" xfId="1" applyFont="1"/>
    <xf numFmtId="0" fontId="14" fillId="0" borderId="0" xfId="1"/>
    <xf numFmtId="166" fontId="14" fillId="0" borderId="0" xfId="1" applyNumberFormat="1"/>
    <xf numFmtId="164" fontId="0" fillId="0" borderId="0" xfId="0" applyNumberFormat="1"/>
    <xf numFmtId="0" fontId="17" fillId="0" borderId="0" xfId="2" applyFont="1" applyAlignment="1">
      <alignment horizontal="right"/>
    </xf>
    <xf numFmtId="0" fontId="4" fillId="0" borderId="0" xfId="0" applyNumberFormat="1" applyFont="1" applyFill="1" applyBorder="1" applyAlignment="1" applyProtection="1">
      <alignment horizontal="center" wrapText="1"/>
    </xf>
    <xf numFmtId="0" fontId="18" fillId="0" borderId="0" xfId="0" applyFont="1" applyAlignment="1">
      <alignment horizontal="right"/>
    </xf>
    <xf numFmtId="49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49" fontId="20" fillId="0" borderId="0" xfId="0" applyNumberFormat="1" applyFont="1"/>
    <xf numFmtId="0" fontId="20" fillId="0" borderId="0" xfId="0" applyFont="1" applyAlignment="1">
      <alignment horizontal="right"/>
    </xf>
    <xf numFmtId="49" fontId="1" fillId="0" borderId="0" xfId="0" applyNumberFormat="1" applyFont="1"/>
    <xf numFmtId="49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49" fontId="18" fillId="0" borderId="0" xfId="0" applyNumberFormat="1" applyFont="1" applyAlignment="1">
      <alignment wrapText="1"/>
    </xf>
    <xf numFmtId="49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/>
    </xf>
    <xf numFmtId="0" fontId="19" fillId="0" borderId="0" xfId="0" applyFont="1"/>
    <xf numFmtId="49" fontId="20" fillId="0" borderId="0" xfId="0" applyNumberFormat="1" applyFont="1" applyAlignment="1">
      <alignment horizontal="lef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3" fillId="0" borderId="0" xfId="0" applyFont="1" applyAlignment="1">
      <alignment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166" fontId="1" fillId="0" borderId="3" xfId="0" applyNumberFormat="1" applyFont="1" applyBorder="1" applyAlignment="1">
      <alignment horizontal="right" vertical="top" wrapText="1"/>
    </xf>
    <xf numFmtId="49" fontId="24" fillId="0" borderId="3" xfId="0" applyNumberFormat="1" applyFont="1" applyBorder="1"/>
    <xf numFmtId="165" fontId="24" fillId="0" borderId="3" xfId="0" applyNumberFormat="1" applyFont="1" applyBorder="1" applyAlignment="1">
      <alignment horizontal="right" vertical="top" wrapText="1"/>
    </xf>
    <xf numFmtId="164" fontId="24" fillId="0" borderId="3" xfId="0" applyNumberFormat="1" applyFont="1" applyBorder="1" applyAlignment="1">
      <alignment horizontal="right" vertical="top" wrapText="1"/>
    </xf>
    <xf numFmtId="0" fontId="24" fillId="0" borderId="3" xfId="0" applyFont="1" applyBorder="1" applyAlignment="1">
      <alignment horizontal="right" vertical="top"/>
    </xf>
    <xf numFmtId="166" fontId="24" fillId="0" borderId="3" xfId="0" applyNumberFormat="1" applyFont="1" applyBorder="1" applyAlignment="1">
      <alignment horizontal="right" vertical="top"/>
    </xf>
    <xf numFmtId="165" fontId="24" fillId="0" borderId="3" xfId="0" applyNumberFormat="1" applyFont="1" applyBorder="1" applyAlignment="1">
      <alignment horizontal="right" vertical="top"/>
    </xf>
    <xf numFmtId="0" fontId="24" fillId="0" borderId="0" xfId="0" applyFont="1" applyAlignment="1">
      <alignment wrapText="1"/>
    </xf>
    <xf numFmtId="0" fontId="20" fillId="0" borderId="0" xfId="0" applyFont="1" applyAlignment="1">
      <alignment wrapText="1"/>
    </xf>
    <xf numFmtId="164" fontId="24" fillId="0" borderId="3" xfId="0" applyNumberFormat="1" applyFont="1" applyBorder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wrapText="1"/>
    </xf>
    <xf numFmtId="49" fontId="18" fillId="0" borderId="0" xfId="0" applyNumberFormat="1" applyFont="1" applyAlignment="1">
      <alignment horizontal="right"/>
    </xf>
    <xf numFmtId="49" fontId="25" fillId="0" borderId="0" xfId="0" applyNumberFormat="1" applyFont="1" applyAlignment="1">
      <alignment vertical="top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18" fillId="0" borderId="0" xfId="0" applyNumberFormat="1" applyFont="1" applyAlignment="1">
      <alignment horizontal="left"/>
    </xf>
    <xf numFmtId="49" fontId="18" fillId="0" borderId="0" xfId="0" applyNumberFormat="1" applyFont="1" applyAlignment="1">
      <alignment vertical="top"/>
    </xf>
    <xf numFmtId="49" fontId="18" fillId="0" borderId="1" xfId="0" applyNumberFormat="1" applyFont="1" applyBorder="1" applyAlignment="1">
      <alignment vertical="top"/>
    </xf>
    <xf numFmtId="49" fontId="19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9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19" fillId="0" borderId="0" xfId="0" applyNumberFormat="1" applyFont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" fillId="0" borderId="2" xfId="0" applyFont="1" applyBorder="1"/>
    <xf numFmtId="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vertical="center" wrapText="1"/>
    </xf>
    <xf numFmtId="2" fontId="18" fillId="0" borderId="0" xfId="0" applyNumberFormat="1" applyFont="1"/>
    <xf numFmtId="49" fontId="1" fillId="0" borderId="0" xfId="0" applyNumberFormat="1" applyFont="1" applyAlignment="1">
      <alignment horizontal="right"/>
    </xf>
    <xf numFmtId="0" fontId="20" fillId="0" borderId="0" xfId="0" applyFont="1"/>
    <xf numFmtId="2" fontId="18" fillId="0" borderId="2" xfId="0" applyNumberFormat="1" applyFont="1" applyBorder="1"/>
    <xf numFmtId="0" fontId="1" fillId="0" borderId="11" xfId="0" applyFont="1" applyBorder="1"/>
    <xf numFmtId="4" fontId="18" fillId="0" borderId="11" xfId="0" applyNumberFormat="1" applyFont="1" applyBorder="1" applyAlignment="1">
      <alignment horizontal="right"/>
    </xf>
    <xf numFmtId="2" fontId="18" fillId="0" borderId="11" xfId="0" applyNumberFormat="1" applyFont="1" applyBorder="1" applyAlignment="1">
      <alignment horizontal="right"/>
    </xf>
    <xf numFmtId="0" fontId="18" fillId="0" borderId="0" xfId="0" applyFont="1" applyAlignment="1">
      <alignment horizontal="left"/>
    </xf>
    <xf numFmtId="2" fontId="18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1" fontId="24" fillId="0" borderId="1" xfId="0" applyNumberFormat="1" applyFont="1" applyBorder="1" applyAlignment="1">
      <alignment horizontal="center" vertical="top" wrapText="1"/>
    </xf>
    <xf numFmtId="2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 wrapText="1"/>
    </xf>
    <xf numFmtId="0" fontId="24" fillId="0" borderId="5" xfId="0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7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4" fontId="18" fillId="0" borderId="15" xfId="0" applyNumberFormat="1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horizontal="right" vertical="center" wrapText="1"/>
    </xf>
    <xf numFmtId="1" fontId="18" fillId="0" borderId="0" xfId="0" applyNumberFormat="1" applyFont="1" applyAlignment="1">
      <alignment horizontal="center" vertical="top" wrapText="1"/>
    </xf>
    <xf numFmtId="168" fontId="18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18" fillId="0" borderId="0" xfId="0" applyNumberFormat="1" applyFont="1" applyAlignment="1">
      <alignment horizontal="right" vertical="top" wrapText="1"/>
    </xf>
    <xf numFmtId="0" fontId="26" fillId="0" borderId="0" xfId="0" applyFont="1"/>
    <xf numFmtId="49" fontId="1" fillId="0" borderId="14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24" fillId="0" borderId="1" xfId="0" applyNumberFormat="1" applyFont="1" applyBorder="1" applyAlignment="1">
      <alignment horizontal="right" vertical="top" wrapText="1"/>
    </xf>
    <xf numFmtId="4" fontId="24" fillId="0" borderId="5" xfId="0" applyNumberFormat="1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horizontal="right" vertical="top" wrapText="1"/>
    </xf>
    <xf numFmtId="49" fontId="24" fillId="0" borderId="14" xfId="0" applyNumberFormat="1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left" vertical="top" wrapText="1"/>
    </xf>
    <xf numFmtId="169" fontId="18" fillId="0" borderId="0" xfId="0" applyNumberFormat="1" applyFont="1" applyAlignment="1">
      <alignment horizontal="center" vertical="top" wrapText="1"/>
    </xf>
    <xf numFmtId="166" fontId="18" fillId="0" borderId="0" xfId="0" applyNumberFormat="1" applyFont="1" applyAlignment="1">
      <alignment horizontal="center" vertical="top" wrapText="1"/>
    </xf>
    <xf numFmtId="164" fontId="24" fillId="0" borderId="1" xfId="0" applyNumberFormat="1" applyFont="1" applyBorder="1" applyAlignment="1">
      <alignment horizontal="center" vertical="top" wrapText="1"/>
    </xf>
    <xf numFmtId="2" fontId="20" fillId="0" borderId="1" xfId="0" applyNumberFormat="1" applyFont="1" applyBorder="1" applyAlignment="1">
      <alignment horizontal="right" vertical="top" wrapText="1"/>
    </xf>
    <xf numFmtId="170" fontId="24" fillId="0" borderId="1" xfId="0" applyNumberFormat="1" applyFont="1" applyBorder="1" applyAlignment="1">
      <alignment horizontal="center" vertical="top" wrapText="1"/>
    </xf>
    <xf numFmtId="2" fontId="18" fillId="0" borderId="15" xfId="0" applyNumberFormat="1" applyFont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 wrapText="1"/>
    </xf>
    <xf numFmtId="170" fontId="18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18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24" fillId="0" borderId="5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64" fontId="18" fillId="0" borderId="0" xfId="0" applyNumberFormat="1" applyFont="1" applyAlignment="1">
      <alignment horizontal="center" vertical="top" wrapText="1"/>
    </xf>
    <xf numFmtId="49" fontId="19" fillId="0" borderId="14" xfId="0" applyNumberFormat="1" applyFont="1" applyBorder="1" applyAlignment="1">
      <alignment horizontal="right" vertical="top" wrapText="1"/>
    </xf>
    <xf numFmtId="49" fontId="19" fillId="0" borderId="0" xfId="0" applyNumberFormat="1" applyFont="1" applyAlignment="1">
      <alignment horizontal="right" vertical="top" wrapText="1"/>
    </xf>
    <xf numFmtId="49" fontId="19" fillId="0" borderId="0" xfId="0" applyNumberFormat="1" applyFont="1" applyAlignment="1">
      <alignment horizontal="center" vertical="top" wrapText="1"/>
    </xf>
    <xf numFmtId="1" fontId="19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164" fontId="19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15" xfId="0" applyFont="1" applyBorder="1" applyAlignment="1">
      <alignment horizontal="right" vertical="top" wrapText="1"/>
    </xf>
    <xf numFmtId="0" fontId="19" fillId="0" borderId="0" xfId="0" applyFont="1" applyAlignment="1">
      <alignment wrapText="1"/>
    </xf>
    <xf numFmtId="49" fontId="24" fillId="0" borderId="6" xfId="0" applyNumberFormat="1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7" xfId="0" applyNumberFormat="1" applyFont="1" applyBorder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0" fontId="24" fillId="0" borderId="15" xfId="0" applyFont="1" applyBorder="1" applyAlignment="1">
      <alignment horizontal="right" vertical="top" wrapText="1"/>
    </xf>
    <xf numFmtId="4" fontId="1" fillId="0" borderId="15" xfId="0" applyNumberFormat="1" applyFont="1" applyBorder="1" applyAlignment="1">
      <alignment horizontal="right" vertical="top" wrapText="1"/>
    </xf>
    <xf numFmtId="0" fontId="1" fillId="0" borderId="15" xfId="0" applyFont="1" applyBorder="1" applyAlignment="1">
      <alignment horizontal="right" vertical="top" wrapText="1"/>
    </xf>
    <xf numFmtId="2" fontId="1" fillId="0" borderId="15" xfId="0" applyNumberFormat="1" applyFont="1" applyBorder="1" applyAlignment="1">
      <alignment horizontal="right" vertical="top" wrapText="1"/>
    </xf>
    <xf numFmtId="4" fontId="24" fillId="0" borderId="15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vertical="top" wrapText="1"/>
    </xf>
    <xf numFmtId="168" fontId="24" fillId="0" borderId="1" xfId="0" applyNumberFormat="1" applyFont="1" applyBorder="1" applyAlignment="1">
      <alignment horizontal="center" vertical="top" wrapText="1"/>
    </xf>
    <xf numFmtId="2" fontId="24" fillId="0" borderId="1" xfId="0" applyNumberFormat="1" applyFont="1" applyBorder="1" applyAlignment="1">
      <alignment horizontal="right" vertical="top" wrapText="1"/>
    </xf>
    <xf numFmtId="166" fontId="24" fillId="0" borderId="1" xfId="0" applyNumberFormat="1" applyFont="1" applyBorder="1" applyAlignment="1">
      <alignment horizontal="center" vertical="top" wrapText="1"/>
    </xf>
    <xf numFmtId="4" fontId="20" fillId="0" borderId="1" xfId="0" applyNumberFormat="1" applyFont="1" applyBorder="1" applyAlignment="1">
      <alignment horizontal="right" vertical="top" wrapText="1"/>
    </xf>
    <xf numFmtId="2" fontId="19" fillId="0" borderId="0" xfId="0" applyNumberFormat="1" applyFont="1" applyAlignment="1">
      <alignment horizontal="center" vertical="top" wrapText="1"/>
    </xf>
    <xf numFmtId="168" fontId="19" fillId="0" borderId="0" xfId="0" applyNumberFormat="1" applyFont="1" applyAlignment="1">
      <alignment horizontal="center" vertical="top" wrapText="1"/>
    </xf>
    <xf numFmtId="166" fontId="19" fillId="0" borderId="0" xfId="0" applyNumberFormat="1" applyFont="1" applyAlignment="1">
      <alignment horizontal="center" vertical="top" wrapText="1"/>
    </xf>
    <xf numFmtId="169" fontId="24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9" fontId="1" fillId="0" borderId="6" xfId="0" applyNumberFormat="1" applyFont="1" applyBorder="1"/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2" fontId="25" fillId="0" borderId="0" xfId="0" applyNumberFormat="1" applyFont="1" applyAlignment="1">
      <alignment horizontal="center" vertical="top"/>
    </xf>
    <xf numFmtId="3" fontId="25" fillId="0" borderId="0" xfId="0" applyNumberFormat="1" applyFont="1" applyAlignment="1">
      <alignment horizontal="right" vertical="top"/>
    </xf>
    <xf numFmtId="4" fontId="25" fillId="0" borderId="0" xfId="0" applyNumberFormat="1" applyFont="1" applyAlignment="1">
      <alignment horizontal="right" vertical="top"/>
    </xf>
    <xf numFmtId="4" fontId="24" fillId="0" borderId="2" xfId="0" applyNumberFormat="1" applyFont="1" applyBorder="1" applyAlignment="1">
      <alignment horizontal="right" vertical="top"/>
    </xf>
    <xf numFmtId="2" fontId="24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/>
    <xf numFmtId="3" fontId="24" fillId="0" borderId="7" xfId="0" applyNumberFormat="1" applyFont="1" applyBorder="1" applyAlignment="1">
      <alignment horizontal="right" vertical="top"/>
    </xf>
    <xf numFmtId="0" fontId="2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4" fillId="0" borderId="0" xfId="0" applyFont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4" fontId="24" fillId="0" borderId="0" xfId="0" applyNumberFormat="1" applyFont="1" applyAlignment="1">
      <alignment horizontal="right" vertical="top"/>
    </xf>
    <xf numFmtId="2" fontId="24" fillId="0" borderId="0" xfId="0" applyNumberFormat="1" applyFont="1" applyAlignment="1">
      <alignment horizontal="center" vertical="top"/>
    </xf>
    <xf numFmtId="3" fontId="24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49" fontId="29" fillId="0" borderId="0" xfId="3" applyNumberFormat="1" applyFont="1" applyAlignment="1">
      <alignment horizontal="left" vertical="top"/>
    </xf>
    <xf numFmtId="49" fontId="30" fillId="0" borderId="0" xfId="0" applyNumberFormat="1" applyFont="1"/>
    <xf numFmtId="0" fontId="30" fillId="0" borderId="2" xfId="0" applyFont="1" applyBorder="1" applyAlignment="1">
      <alignment horizontal="left" vertical="top"/>
    </xf>
    <xf numFmtId="0" fontId="29" fillId="0" borderId="2" xfId="0" applyFont="1" applyBorder="1" applyAlignment="1">
      <alignment horizontal="right" vertical="top"/>
    </xf>
    <xf numFmtId="0" fontId="29" fillId="0" borderId="0" xfId="3" applyFont="1" applyAlignment="1">
      <alignment horizontal="right" vertical="top"/>
    </xf>
    <xf numFmtId="0" fontId="31" fillId="0" borderId="1" xfId="0" applyFont="1" applyBorder="1"/>
    <xf numFmtId="0" fontId="31" fillId="0" borderId="0" xfId="0" applyFont="1"/>
    <xf numFmtId="0" fontId="0" fillId="0" borderId="2" xfId="0" applyBorder="1"/>
    <xf numFmtId="0" fontId="29" fillId="0" borderId="2" xfId="3" applyFont="1" applyBorder="1" applyAlignment="1">
      <alignment horizontal="right"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23" fillId="0" borderId="9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/>
    </xf>
    <xf numFmtId="0" fontId="18" fillId="0" borderId="0" xfId="0" applyFont="1" applyAlignment="1">
      <alignment horizontal="left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8" fillId="0" borderId="2" xfId="0" applyNumberFormat="1" applyFont="1" applyBorder="1" applyAlignment="1">
      <alignment vertical="top" wrapText="1"/>
    </xf>
    <xf numFmtId="49" fontId="18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24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left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49" fontId="24" fillId="0" borderId="9" xfId="0" applyNumberFormat="1" applyFont="1" applyBorder="1" applyAlignment="1">
      <alignment horizontal="left" vertical="center" wrapText="1"/>
    </xf>
    <xf numFmtId="49" fontId="24" fillId="0" borderId="11" xfId="0" applyNumberFormat="1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49" fontId="19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8" fillId="0" borderId="11" xfId="0" applyFont="1" applyBorder="1" applyAlignment="1">
      <alignment horizontal="left" wrapText="1"/>
    </xf>
    <xf numFmtId="0" fontId="18" fillId="0" borderId="2" xfId="0" applyFont="1" applyBorder="1" applyAlignment="1">
      <alignment horizontal="left" wrapText="1"/>
    </xf>
    <xf numFmtId="49" fontId="19" fillId="0" borderId="1" xfId="0" applyNumberFormat="1" applyFont="1" applyBorder="1" applyAlignment="1">
      <alignment horizontal="center"/>
    </xf>
    <xf numFmtId="0" fontId="18" fillId="0" borderId="2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 vertical="top"/>
    </xf>
    <xf numFmtId="49" fontId="21" fillId="0" borderId="0" xfId="0" applyNumberFormat="1" applyFont="1" applyAlignment="1">
      <alignment horizontal="center"/>
    </xf>
    <xf numFmtId="49" fontId="18" fillId="0" borderId="2" xfId="0" applyNumberFormat="1" applyFont="1" applyBorder="1" applyAlignment="1">
      <alignment horizontal="left" wrapText="1"/>
    </xf>
    <xf numFmtId="49" fontId="32" fillId="0" borderId="3" xfId="1" applyNumberFormat="1" applyFont="1" applyBorder="1" applyAlignment="1">
      <alignment horizontal="right"/>
    </xf>
    <xf numFmtId="0" fontId="33" fillId="0" borderId="9" xfId="0" applyFont="1" applyBorder="1" applyAlignment="1">
      <alignment horizontal="left"/>
    </xf>
    <xf numFmtId="0" fontId="33" fillId="0" borderId="11" xfId="0" applyFont="1" applyBorder="1" applyAlignment="1">
      <alignment horizontal="left"/>
    </xf>
    <xf numFmtId="0" fontId="33" fillId="0" borderId="10" xfId="0" applyFont="1" applyBorder="1" applyAlignment="1">
      <alignment horizontal="left"/>
    </xf>
    <xf numFmtId="165" fontId="33" fillId="0" borderId="3" xfId="1" applyNumberFormat="1" applyFont="1" applyBorder="1" applyAlignment="1">
      <alignment horizontal="right" vertical="center"/>
    </xf>
    <xf numFmtId="0" fontId="32" fillId="0" borderId="0" xfId="1" applyFont="1" applyAlignment="1">
      <alignment wrapText="1"/>
    </xf>
    <xf numFmtId="0" fontId="32" fillId="0" borderId="0" xfId="1" applyFont="1"/>
  </cellXfs>
  <cellStyles count="4">
    <cellStyle name="Обычный" xfId="0" builtinId="0"/>
    <cellStyle name="Обычный 11" xfId="1" xr:uid="{16633DD2-8EBB-4A47-8383-AFB36DBF3D0E}"/>
    <cellStyle name="Обычный 14" xfId="2" xr:uid="{74BA2A5C-4C0B-4FEB-9390-326ABDD37C08}"/>
    <cellStyle name="Обычный 2" xfId="3" xr:uid="{6ECBD92B-F873-4173-A58C-11961921C9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54"/>
  <sheetViews>
    <sheetView tabSelected="1" topLeftCell="C3" zoomScale="80" zoomScaleNormal="80" workbookViewId="0">
      <selection activeCell="D42" sqref="D42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7" width="26.140625" style="1" customWidth="1"/>
    <col min="8" max="8" width="13.42578125" style="1" customWidth="1"/>
    <col min="9" max="12" width="12.85546875" style="1" customWidth="1"/>
    <col min="13" max="20" width="110.5703125" style="2" hidden="1" customWidth="1"/>
    <col min="21" max="26" width="147.140625" style="2" hidden="1" customWidth="1"/>
    <col min="27" max="36" width="121" style="2" hidden="1" customWidth="1"/>
    <col min="37" max="48" width="147.140625" style="2" hidden="1" customWidth="1"/>
    <col min="49" max="52" width="52.28515625" style="2" hidden="1" customWidth="1"/>
    <col min="53" max="56" width="94.85546875" style="2" hidden="1" customWidth="1"/>
    <col min="57" max="58" width="52.28515625" style="2" hidden="1" customWidth="1"/>
    <col min="59" max="61" width="84.42578125" style="2" hidden="1" customWidth="1"/>
    <col min="62" max="63" width="52.28515625" style="2" hidden="1" customWidth="1"/>
    <col min="64" max="66" width="84.42578125" style="2" hidden="1" customWidth="1"/>
    <col min="67" max="68" width="52.28515625" style="2" hidden="1" customWidth="1"/>
    <col min="69" max="71" width="84.42578125" style="2" hidden="1" customWidth="1"/>
    <col min="72" max="73" width="52.28515625" style="2" hidden="1" customWidth="1"/>
    <col min="74" max="16384" width="9.140625" style="1"/>
  </cols>
  <sheetData>
    <row r="1" spans="1:73" customFormat="1" ht="15" hidden="1" x14ac:dyDescent="0.25">
      <c r="A1" s="3"/>
      <c r="B1" s="3"/>
      <c r="C1" s="3"/>
      <c r="D1" s="3"/>
      <c r="E1" s="4"/>
      <c r="F1" s="5" t="s">
        <v>0</v>
      </c>
      <c r="G1" s="5" t="s">
        <v>0</v>
      </c>
    </row>
    <row r="2" spans="1:73" customFormat="1" ht="15" hidden="1" x14ac:dyDescent="0.25">
      <c r="A2" s="6"/>
      <c r="B2" s="6"/>
      <c r="C2" s="6"/>
      <c r="D2" s="6"/>
      <c r="E2" s="4"/>
      <c r="F2" s="5" t="s">
        <v>1</v>
      </c>
      <c r="G2" s="5" t="s">
        <v>1</v>
      </c>
    </row>
    <row r="3" spans="1:73" customFormat="1" ht="15" x14ac:dyDescent="0.25">
      <c r="A3" s="6"/>
      <c r="B3" s="6"/>
      <c r="C3" s="6"/>
      <c r="D3" s="6"/>
      <c r="E3" s="4"/>
      <c r="F3" s="50"/>
      <c r="G3" s="50" t="s">
        <v>42</v>
      </c>
    </row>
    <row r="4" spans="1:73" customFormat="1" ht="15" x14ac:dyDescent="0.25">
      <c r="A4" s="6"/>
      <c r="B4" s="6"/>
      <c r="C4" s="6"/>
      <c r="D4" s="6"/>
      <c r="E4" s="4"/>
      <c r="F4" s="50"/>
      <c r="G4" s="50" t="s">
        <v>43</v>
      </c>
    </row>
    <row r="5" spans="1:73" customFormat="1" ht="15" x14ac:dyDescent="0.25">
      <c r="A5" s="6"/>
      <c r="B5" s="6"/>
      <c r="C5" s="6"/>
      <c r="D5" s="6"/>
      <c r="E5" s="4"/>
      <c r="F5" s="50"/>
      <c r="G5" s="50" t="s">
        <v>44</v>
      </c>
    </row>
    <row r="6" spans="1:73" customFormat="1" ht="15" x14ac:dyDescent="0.25">
      <c r="A6" s="6"/>
      <c r="B6" s="6"/>
      <c r="C6" s="6"/>
      <c r="D6" s="6"/>
      <c r="E6" s="4"/>
      <c r="F6" s="50"/>
      <c r="G6" s="50" t="s">
        <v>45</v>
      </c>
    </row>
    <row r="7" spans="1:73" customFormat="1" ht="15" x14ac:dyDescent="0.25">
      <c r="A7" s="6"/>
      <c r="B7" s="6"/>
      <c r="C7" s="6"/>
      <c r="D7" s="6"/>
      <c r="E7" s="4"/>
      <c r="F7" s="50"/>
      <c r="G7" s="50" t="s">
        <v>46</v>
      </c>
    </row>
    <row r="8" spans="1:73" customFormat="1" ht="15" x14ac:dyDescent="0.25">
      <c r="A8" s="6"/>
      <c r="B8" s="6"/>
      <c r="C8" s="6"/>
      <c r="D8" s="6"/>
      <c r="E8" s="4"/>
      <c r="F8" s="5"/>
      <c r="G8" s="5"/>
    </row>
    <row r="9" spans="1:73" customFormat="1" ht="15" x14ac:dyDescent="0.25">
      <c r="A9" s="6"/>
      <c r="B9" s="6"/>
      <c r="C9" s="6"/>
      <c r="D9" s="6"/>
      <c r="E9" s="4"/>
      <c r="F9" s="5"/>
      <c r="G9" s="5"/>
    </row>
    <row r="10" spans="1:73" customFormat="1" ht="15" x14ac:dyDescent="0.25">
      <c r="A10" s="6"/>
      <c r="B10" s="6"/>
      <c r="C10" s="6"/>
      <c r="D10" s="6"/>
      <c r="E10" s="4"/>
      <c r="F10" s="3"/>
      <c r="G10" s="3"/>
    </row>
    <row r="11" spans="1:73" s="3" customFormat="1" ht="12.75" customHeight="1" x14ac:dyDescent="0.25">
      <c r="A11" s="7" t="s">
        <v>2</v>
      </c>
      <c r="B11" s="258" t="s">
        <v>38</v>
      </c>
      <c r="C11" s="258"/>
      <c r="D11" s="258"/>
      <c r="E11" s="258"/>
      <c r="F11" s="51"/>
      <c r="G11" s="8"/>
      <c r="H11"/>
      <c r="I11"/>
      <c r="J11"/>
      <c r="K11"/>
      <c r="L11"/>
      <c r="M11" s="9" t="s">
        <v>3</v>
      </c>
      <c r="N11" s="9" t="s">
        <v>4</v>
      </c>
      <c r="O11" s="9" t="s">
        <v>4</v>
      </c>
      <c r="P11" s="9" t="s">
        <v>4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</row>
    <row r="12" spans="1:73" s="3" customFormat="1" ht="12" customHeight="1" x14ac:dyDescent="0.25">
      <c r="A12" s="11"/>
      <c r="B12" s="259" t="s">
        <v>5</v>
      </c>
      <c r="C12" s="259"/>
      <c r="D12" s="259"/>
      <c r="E12" s="259"/>
      <c r="F12" s="11"/>
      <c r="G12" s="11"/>
      <c r="H12"/>
      <c r="I12"/>
      <c r="J12"/>
      <c r="K12"/>
      <c r="L12"/>
      <c r="M12" s="10"/>
      <c r="N12" s="10"/>
      <c r="O12" s="10"/>
      <c r="P12" s="10"/>
      <c r="Q12" s="12" t="s">
        <v>5</v>
      </c>
      <c r="R12" s="12" t="s">
        <v>4</v>
      </c>
      <c r="S12" s="12" t="s">
        <v>4</v>
      </c>
      <c r="T12" s="12" t="s">
        <v>4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</row>
    <row r="13" spans="1:73" s="3" customFormat="1" ht="12.75" hidden="1" customHeight="1" x14ac:dyDescent="0.25">
      <c r="A13" s="260" t="s">
        <v>6</v>
      </c>
      <c r="B13" s="260"/>
      <c r="C13" s="260"/>
      <c r="D13" s="260"/>
      <c r="E13" s="260"/>
      <c r="F13" s="260"/>
      <c r="G13" s="260"/>
      <c r="H13"/>
      <c r="I13"/>
      <c r="J13"/>
      <c r="K13"/>
      <c r="L13"/>
      <c r="M13" s="10"/>
      <c r="N13" s="10"/>
      <c r="O13" s="10"/>
      <c r="P13" s="10"/>
      <c r="Q13" s="10"/>
      <c r="R13" s="10"/>
      <c r="S13" s="10"/>
      <c r="T13" s="10"/>
      <c r="U13" s="9" t="s">
        <v>6</v>
      </c>
      <c r="V13" s="9" t="s">
        <v>4</v>
      </c>
      <c r="W13" s="9" t="s">
        <v>4</v>
      </c>
      <c r="X13" s="9" t="s">
        <v>4</v>
      </c>
      <c r="Y13" s="9" t="s">
        <v>4</v>
      </c>
      <c r="Z13" s="9" t="s">
        <v>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</row>
    <row r="14" spans="1:73" s="3" customFormat="1" ht="12.75" customHeight="1" x14ac:dyDescent="0.25">
      <c r="A14" s="13"/>
      <c r="B14" s="7"/>
      <c r="C14" s="7"/>
      <c r="D14" s="7"/>
      <c r="E14" s="13"/>
      <c r="F14" s="14"/>
      <c r="G14" s="14"/>
      <c r="H14"/>
      <c r="I14"/>
      <c r="J14"/>
      <c r="K14"/>
      <c r="L14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</row>
    <row r="15" spans="1:73" s="3" customFormat="1" ht="12.75" customHeight="1" x14ac:dyDescent="0.25">
      <c r="A15" s="15" t="s">
        <v>7</v>
      </c>
      <c r="B15" s="7"/>
      <c r="C15" s="7"/>
      <c r="D15" s="7"/>
      <c r="E15" s="13"/>
      <c r="F15" s="14"/>
      <c r="G15" s="14"/>
      <c r="H15"/>
      <c r="I15"/>
      <c r="J15"/>
      <c r="K15"/>
      <c r="L15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</row>
    <row r="16" spans="1:73" s="3" customFormat="1" ht="12.75" customHeight="1" x14ac:dyDescent="0.25">
      <c r="A16" s="15"/>
      <c r="B16" s="7"/>
      <c r="C16" s="7"/>
      <c r="D16" s="7"/>
      <c r="E16" s="13"/>
      <c r="F16" s="14"/>
      <c r="G16" s="14"/>
      <c r="H16"/>
      <c r="I16"/>
      <c r="J16"/>
      <c r="K16"/>
      <c r="L16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</row>
    <row r="17" spans="1:73" s="3" customFormat="1" ht="12.75" hidden="1" customHeight="1" x14ac:dyDescent="0.25">
      <c r="A17" s="261"/>
      <c r="B17" s="261"/>
      <c r="C17" s="261"/>
      <c r="D17" s="261"/>
      <c r="E17" s="261"/>
      <c r="F17" s="16"/>
      <c r="G17" s="16"/>
      <c r="H17"/>
      <c r="I17"/>
      <c r="J17"/>
      <c r="K17"/>
      <c r="L17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9" t="s">
        <v>4</v>
      </c>
      <c r="AB17" s="9" t="s">
        <v>4</v>
      </c>
      <c r="AC17" s="9" t="s">
        <v>4</v>
      </c>
      <c r="AD17" s="9" t="s">
        <v>4</v>
      </c>
      <c r="AE17" s="9" t="s">
        <v>4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</row>
    <row r="18" spans="1:73" s="3" customFormat="1" ht="15" hidden="1" x14ac:dyDescent="0.25">
      <c r="A18" s="259" t="s">
        <v>8</v>
      </c>
      <c r="B18" s="259"/>
      <c r="C18" s="259"/>
      <c r="D18" s="259"/>
      <c r="E18" s="259"/>
      <c r="F18" s="11"/>
      <c r="G18" s="11"/>
      <c r="H18"/>
      <c r="I18"/>
      <c r="J18"/>
      <c r="K18"/>
      <c r="L18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2" t="s">
        <v>8</v>
      </c>
      <c r="AG18" s="12" t="s">
        <v>4</v>
      </c>
      <c r="AH18" s="12" t="s">
        <v>4</v>
      </c>
      <c r="AI18" s="12" t="s">
        <v>4</v>
      </c>
      <c r="AJ18" s="12" t="s">
        <v>4</v>
      </c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73" s="3" customFormat="1" ht="12.75" hidden="1" customHeight="1" x14ac:dyDescent="0.25">
      <c r="A19" s="17" t="s">
        <v>9</v>
      </c>
      <c r="B19" s="18"/>
      <c r="C19" s="18"/>
      <c r="D19" s="18"/>
      <c r="E19" s="18"/>
      <c r="F19" s="18"/>
      <c r="G19" s="18"/>
      <c r="H19"/>
      <c r="I19"/>
      <c r="J19"/>
      <c r="K19"/>
      <c r="L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</row>
    <row r="20" spans="1:73" customFormat="1" ht="41.25" customHeight="1" x14ac:dyDescent="0.25">
      <c r="A20" s="245" t="s">
        <v>10</v>
      </c>
      <c r="B20" s="245"/>
      <c r="C20" s="245"/>
      <c r="D20" s="245"/>
      <c r="E20" s="245"/>
      <c r="F20" s="245"/>
      <c r="G20" s="245"/>
    </row>
    <row r="21" spans="1:73" customFormat="1" ht="15" x14ac:dyDescent="0.25">
      <c r="A21" s="16"/>
      <c r="B21" s="7"/>
      <c r="C21" s="7"/>
      <c r="D21" s="7"/>
      <c r="E21" s="16"/>
      <c r="F21" s="14"/>
      <c r="G21" s="14"/>
    </row>
    <row r="22" spans="1:73" s="3" customFormat="1" ht="26.25" x14ac:dyDescent="0.25">
      <c r="A22" s="246" t="s">
        <v>11</v>
      </c>
      <c r="B22" s="246"/>
      <c r="C22" s="246"/>
      <c r="D22" s="246"/>
      <c r="E22" s="246"/>
      <c r="F22" s="246"/>
      <c r="G22" s="246"/>
      <c r="H22"/>
      <c r="I22"/>
      <c r="J22"/>
      <c r="K22"/>
      <c r="L22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9" t="s">
        <v>11</v>
      </c>
      <c r="AL22" s="9" t="s">
        <v>4</v>
      </c>
      <c r="AM22" s="9" t="s">
        <v>4</v>
      </c>
      <c r="AN22" s="9" t="s">
        <v>4</v>
      </c>
      <c r="AO22" s="9" t="s">
        <v>4</v>
      </c>
      <c r="AP22" s="9" t="s">
        <v>4</v>
      </c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</row>
    <row r="23" spans="1:73" customFormat="1" ht="15" x14ac:dyDescent="0.25">
      <c r="A23" s="232" t="s">
        <v>12</v>
      </c>
      <c r="B23" s="232"/>
      <c r="C23" s="232"/>
      <c r="D23" s="232"/>
      <c r="E23" s="232"/>
      <c r="F23" s="232"/>
      <c r="G23" s="232"/>
    </row>
    <row r="24" spans="1:73" customFormat="1" ht="15" x14ac:dyDescent="0.25">
      <c r="A24" s="19"/>
      <c r="B24" s="19"/>
      <c r="C24" s="19"/>
      <c r="D24" s="19"/>
      <c r="E24" s="19"/>
      <c r="F24" s="19"/>
      <c r="G24" s="19"/>
    </row>
    <row r="25" spans="1:73" s="3" customFormat="1" ht="15" x14ac:dyDescent="0.25">
      <c r="A25" s="247" t="s">
        <v>13</v>
      </c>
      <c r="B25" s="247"/>
      <c r="C25" s="247"/>
      <c r="D25" s="247"/>
      <c r="E25" s="247"/>
      <c r="F25" s="247"/>
      <c r="G25" s="247"/>
      <c r="H25"/>
      <c r="I25"/>
      <c r="J25"/>
      <c r="K25"/>
      <c r="L25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9" t="s">
        <v>13</v>
      </c>
      <c r="AR25" s="9" t="s">
        <v>4</v>
      </c>
      <c r="AS25" s="9" t="s">
        <v>4</v>
      </c>
      <c r="AT25" s="9" t="s">
        <v>4</v>
      </c>
      <c r="AU25" s="9" t="s">
        <v>4</v>
      </c>
      <c r="AV25" s="9" t="s">
        <v>4</v>
      </c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</row>
    <row r="26" spans="1:73" customFormat="1" ht="15" x14ac:dyDescent="0.25">
      <c r="A26" s="20"/>
      <c r="B26" s="20"/>
      <c r="C26" s="20"/>
      <c r="D26" s="20"/>
      <c r="E26" s="20"/>
      <c r="F26" s="20"/>
      <c r="G26" s="20"/>
    </row>
    <row r="27" spans="1:73" s="14" customFormat="1" ht="19.5" customHeight="1" x14ac:dyDescent="0.2">
      <c r="A27" s="248" t="s">
        <v>14</v>
      </c>
      <c r="B27" s="249" t="s">
        <v>15</v>
      </c>
      <c r="C27" s="250"/>
      <c r="D27" s="253" t="s">
        <v>16</v>
      </c>
      <c r="E27" s="254"/>
      <c r="F27" s="255"/>
      <c r="G27" s="256" t="s">
        <v>39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</row>
    <row r="28" spans="1:73" s="14" customFormat="1" ht="45.75" customHeight="1" x14ac:dyDescent="0.25">
      <c r="A28" s="248"/>
      <c r="B28" s="251"/>
      <c r="C28" s="252"/>
      <c r="D28" s="22" t="s">
        <v>17</v>
      </c>
      <c r="E28" s="22" t="s">
        <v>18</v>
      </c>
      <c r="F28" s="23" t="s">
        <v>19</v>
      </c>
      <c r="G28" s="257"/>
      <c r="I28" s="46"/>
      <c r="J28" s="47" t="s">
        <v>41</v>
      </c>
      <c r="K28" s="43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</row>
    <row r="29" spans="1:73" s="14" customFormat="1" ht="15" customHeight="1" x14ac:dyDescent="0.2">
      <c r="A29" s="24">
        <v>1</v>
      </c>
      <c r="B29" s="240">
        <v>2</v>
      </c>
      <c r="C29" s="241"/>
      <c r="D29" s="24">
        <v>3</v>
      </c>
      <c r="E29" s="24">
        <v>4</v>
      </c>
      <c r="F29" s="24">
        <v>5</v>
      </c>
      <c r="G29" s="24">
        <v>5</v>
      </c>
      <c r="I29" s="46"/>
      <c r="J29" s="46"/>
      <c r="K29" s="43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</row>
    <row r="30" spans="1:73" s="14" customFormat="1" ht="15" customHeight="1" x14ac:dyDescent="0.25">
      <c r="A30" s="25" t="s">
        <v>20</v>
      </c>
      <c r="B30" s="242" t="s">
        <v>21</v>
      </c>
      <c r="C30" s="243"/>
      <c r="D30" s="243"/>
      <c r="E30" s="243"/>
      <c r="F30" s="243"/>
      <c r="G30" s="244"/>
      <c r="H30"/>
      <c r="I30" s="47">
        <v>2026</v>
      </c>
      <c r="J30" s="48">
        <v>105.262896868962</v>
      </c>
      <c r="K30" s="49">
        <f>J30/100</f>
        <v>1.05262896868962</v>
      </c>
      <c r="L3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</row>
    <row r="31" spans="1:73" s="14" customFormat="1" ht="15" customHeight="1" x14ac:dyDescent="0.25">
      <c r="A31" s="26" t="s">
        <v>22</v>
      </c>
      <c r="B31" s="238" t="s">
        <v>23</v>
      </c>
      <c r="C31" s="239"/>
      <c r="D31" s="27">
        <v>13159.87</v>
      </c>
      <c r="E31" s="28"/>
      <c r="F31" s="27">
        <v>13159.87</v>
      </c>
      <c r="G31" s="27">
        <f>13159.87*K30*K31*((1+K32)/2)</f>
        <v>14784.601959330867</v>
      </c>
      <c r="H31"/>
      <c r="I31" s="47">
        <v>2027</v>
      </c>
      <c r="J31" s="48">
        <v>104.420897989339</v>
      </c>
      <c r="K31" s="49">
        <f t="shared" ref="K31:K33" si="0">J31/100</f>
        <v>1.04420897989339</v>
      </c>
      <c r="L3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</row>
    <row r="32" spans="1:73" s="14" customFormat="1" ht="15" customHeight="1" x14ac:dyDescent="0.25">
      <c r="A32" s="26" t="s">
        <v>24</v>
      </c>
      <c r="B32" s="238" t="s">
        <v>25</v>
      </c>
      <c r="C32" s="239"/>
      <c r="D32" s="28"/>
      <c r="E32" s="28"/>
      <c r="F32" s="28"/>
      <c r="G32" s="28"/>
      <c r="H32"/>
      <c r="I32" s="47">
        <v>2028</v>
      </c>
      <c r="J32" s="48">
        <v>104.420897989339</v>
      </c>
      <c r="K32" s="49">
        <f t="shared" si="0"/>
        <v>1.04420897989339</v>
      </c>
      <c r="L3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</row>
    <row r="33" spans="1:73" s="14" customFormat="1" ht="15" customHeight="1" x14ac:dyDescent="0.25">
      <c r="A33" s="26" t="s">
        <v>26</v>
      </c>
      <c r="B33" s="238" t="s">
        <v>27</v>
      </c>
      <c r="C33" s="239"/>
      <c r="D33" s="29">
        <v>190.715</v>
      </c>
      <c r="E33" s="28"/>
      <c r="F33" s="29">
        <v>190.715</v>
      </c>
      <c r="G33" s="29">
        <f>190.715*K30*K31*((1+K32)/2)</f>
        <v>214.26088271949388</v>
      </c>
      <c r="H33"/>
      <c r="I33" s="47">
        <v>2029</v>
      </c>
      <c r="J33" s="48">
        <v>104.420897989339</v>
      </c>
      <c r="K33" s="49">
        <f t="shared" si="0"/>
        <v>1.04420897989339</v>
      </c>
      <c r="L33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</row>
    <row r="34" spans="1:73" s="14" customFormat="1" ht="15" customHeight="1" x14ac:dyDescent="0.25">
      <c r="A34" s="30" t="s">
        <v>28</v>
      </c>
      <c r="B34" s="236" t="s">
        <v>29</v>
      </c>
      <c r="C34" s="237"/>
      <c r="D34" s="31">
        <v>13350.584999999999</v>
      </c>
      <c r="E34" s="32"/>
      <c r="F34" s="31">
        <v>13350.584999999999</v>
      </c>
      <c r="G34" s="31">
        <f>SUM(G31:G33)</f>
        <v>14998.862842050361</v>
      </c>
      <c r="H34"/>
      <c r="I34"/>
      <c r="J34"/>
      <c r="K34"/>
      <c r="L34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</row>
    <row r="35" spans="1:73" s="14" customFormat="1" ht="15" customHeight="1" x14ac:dyDescent="0.25">
      <c r="A35" s="26"/>
      <c r="B35" s="238" t="s">
        <v>30</v>
      </c>
      <c r="C35" s="239"/>
      <c r="D35" s="28"/>
      <c r="E35" s="28"/>
      <c r="F35" s="28"/>
      <c r="G35" s="28"/>
      <c r="H35"/>
      <c r="I35"/>
      <c r="J35"/>
      <c r="K35"/>
      <c r="L35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</row>
    <row r="36" spans="1:73" s="14" customFormat="1" ht="15" customHeight="1" x14ac:dyDescent="0.25">
      <c r="A36" s="26" t="s">
        <v>31</v>
      </c>
      <c r="B36" s="238" t="s">
        <v>32</v>
      </c>
      <c r="C36" s="239"/>
      <c r="D36" s="33">
        <v>2225.0970000000002</v>
      </c>
      <c r="E36" s="28"/>
      <c r="F36" s="33">
        <v>2225.0970000000002</v>
      </c>
      <c r="G36" s="33">
        <f>G34*20/120</f>
        <v>2499.8104736750602</v>
      </c>
      <c r="H36"/>
      <c r="I36"/>
      <c r="J36"/>
      <c r="K36"/>
      <c r="L36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</row>
    <row r="37" spans="1:73" s="324" customFormat="1" ht="20.100000000000001" customHeight="1" x14ac:dyDescent="0.25">
      <c r="A37" s="318"/>
      <c r="B37" s="319" t="s">
        <v>774</v>
      </c>
      <c r="C37" s="320"/>
      <c r="D37" s="320"/>
      <c r="E37" s="320"/>
      <c r="F37" s="321"/>
      <c r="G37" s="322">
        <f>G34</f>
        <v>14998.862842050361</v>
      </c>
      <c r="H37" s="47"/>
      <c r="I37" s="47"/>
      <c r="J37" s="47"/>
      <c r="K37" s="47"/>
      <c r="L37" s="47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</row>
    <row r="38" spans="1:73" s="43" customFormat="1" ht="12.75" x14ac:dyDescent="0.2">
      <c r="A38" s="42"/>
      <c r="B38" s="42"/>
      <c r="C38" s="42"/>
      <c r="D38" s="42"/>
      <c r="E38" s="42"/>
      <c r="F38" s="42"/>
      <c r="G38" s="42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</row>
    <row r="39" spans="1:73" s="43" customFormat="1" ht="12.75" x14ac:dyDescent="0.2">
      <c r="A39" s="45" t="s">
        <v>40</v>
      </c>
      <c r="B39" s="42"/>
      <c r="C39" s="42"/>
      <c r="D39" s="42"/>
      <c r="E39" s="42"/>
      <c r="F39" s="42"/>
      <c r="G39" s="42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</row>
    <row r="40" spans="1:73" s="14" customFormat="1" ht="12.75" x14ac:dyDescent="0.2">
      <c r="A40" s="3"/>
      <c r="B40" s="3"/>
      <c r="C40" s="3"/>
      <c r="D40" s="3"/>
      <c r="E40" s="3"/>
      <c r="F40" s="3"/>
      <c r="G40" s="3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</row>
    <row r="41" spans="1:73" s="14" customFormat="1" ht="12.75" x14ac:dyDescent="0.2">
      <c r="A41" s="3"/>
      <c r="B41" s="3"/>
      <c r="C41" s="3"/>
      <c r="D41" s="3"/>
      <c r="E41" s="3"/>
      <c r="F41" s="3"/>
      <c r="G41" s="3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</row>
    <row r="42" spans="1:73" s="14" customFormat="1" ht="12.75" x14ac:dyDescent="0.2">
      <c r="A42" s="3"/>
      <c r="B42" s="3"/>
      <c r="C42" s="3"/>
      <c r="D42" s="3"/>
      <c r="E42" s="3"/>
      <c r="F42" s="3"/>
      <c r="G42" s="3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</row>
    <row r="43" spans="1:73" s="14" customFormat="1" ht="12.75" x14ac:dyDescent="0.2">
      <c r="A43" s="3"/>
      <c r="B43" s="3"/>
      <c r="C43" s="3"/>
      <c r="D43" s="3"/>
      <c r="E43" s="3"/>
      <c r="F43" s="3"/>
      <c r="G43" s="3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</row>
    <row r="44" spans="1:73" s="14" customFormat="1" ht="12.75" x14ac:dyDescent="0.2">
      <c r="A44" s="3"/>
      <c r="B44" s="3"/>
      <c r="C44" s="3"/>
      <c r="D44" s="3"/>
      <c r="E44" s="3"/>
      <c r="F44" s="3"/>
      <c r="G44" s="3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</row>
    <row r="45" spans="1:73" s="36" customFormat="1" ht="15" x14ac:dyDescent="0.25">
      <c r="A45" s="34" t="s">
        <v>34</v>
      </c>
      <c r="B45" s="234"/>
      <c r="C45" s="234"/>
      <c r="D45" s="234"/>
      <c r="E45" s="235" t="s">
        <v>35</v>
      </c>
      <c r="F45" s="235"/>
      <c r="G45" s="235"/>
      <c r="H45"/>
      <c r="I45" s="39"/>
      <c r="J45" s="39"/>
      <c r="K45" s="39"/>
      <c r="L45" s="39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5" t="s">
        <v>4</v>
      </c>
      <c r="BM45" s="35" t="s">
        <v>4</v>
      </c>
      <c r="BN45" s="35" t="s">
        <v>4</v>
      </c>
      <c r="BO45" s="40" t="s">
        <v>35</v>
      </c>
      <c r="BP45" s="40" t="s">
        <v>4</v>
      </c>
      <c r="BQ45" s="37"/>
      <c r="BR45" s="37"/>
      <c r="BS45" s="37"/>
      <c r="BT45" s="37"/>
      <c r="BU45" s="37"/>
    </row>
    <row r="46" spans="1:73" s="36" customFormat="1" ht="18.75" customHeight="1" x14ac:dyDescent="0.25">
      <c r="A46" s="41"/>
      <c r="B46" s="232" t="s">
        <v>33</v>
      </c>
      <c r="C46" s="232"/>
      <c r="D46" s="232"/>
      <c r="E46" s="233"/>
      <c r="F46" s="233"/>
      <c r="G46" s="233"/>
      <c r="H46" s="38"/>
      <c r="I46" s="38"/>
      <c r="J46" s="38"/>
      <c r="K46" s="38"/>
      <c r="L46" s="38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5"/>
      <c r="BM46" s="35"/>
      <c r="BN46" s="35"/>
      <c r="BO46" s="40"/>
      <c r="BP46" s="40"/>
      <c r="BQ46" s="37"/>
      <c r="BR46" s="37"/>
      <c r="BS46" s="37"/>
      <c r="BT46" s="37"/>
      <c r="BU46" s="37"/>
    </row>
    <row r="47" spans="1:73" s="36" customFormat="1" ht="15" x14ac:dyDescent="0.25">
      <c r="A47" s="34" t="s">
        <v>36</v>
      </c>
      <c r="B47" s="234"/>
      <c r="C47" s="234"/>
      <c r="D47" s="234"/>
      <c r="E47" s="235" t="s">
        <v>37</v>
      </c>
      <c r="F47" s="235"/>
      <c r="G47" s="235"/>
      <c r="H47"/>
      <c r="I47" s="39"/>
      <c r="J47" s="39"/>
      <c r="K47" s="39"/>
      <c r="L47" s="39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5"/>
      <c r="BM47" s="35"/>
      <c r="BN47" s="35"/>
      <c r="BO47" s="40"/>
      <c r="BP47" s="40"/>
      <c r="BQ47" s="35" t="s">
        <v>4</v>
      </c>
      <c r="BR47" s="35" t="s">
        <v>4</v>
      </c>
      <c r="BS47" s="35" t="s">
        <v>4</v>
      </c>
      <c r="BT47" s="40" t="s">
        <v>37</v>
      </c>
      <c r="BU47" s="40" t="s">
        <v>4</v>
      </c>
    </row>
    <row r="48" spans="1:73" s="36" customFormat="1" ht="18.75" customHeight="1" x14ac:dyDescent="0.25">
      <c r="A48" s="41"/>
      <c r="B48" s="232" t="s">
        <v>33</v>
      </c>
      <c r="C48" s="232"/>
      <c r="D48" s="232"/>
      <c r="E48" s="233"/>
      <c r="F48" s="233"/>
      <c r="G48" s="233"/>
      <c r="H48" s="38"/>
      <c r="I48" s="38"/>
      <c r="J48" s="38"/>
      <c r="K48" s="38"/>
      <c r="L48" s="38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5"/>
      <c r="BM48" s="35"/>
      <c r="BN48" s="35"/>
      <c r="BO48" s="40"/>
      <c r="BP48" s="40"/>
      <c r="BQ48" s="35"/>
      <c r="BR48" s="35"/>
      <c r="BS48" s="35"/>
      <c r="BT48" s="40"/>
      <c r="BU48" s="40"/>
    </row>
    <row r="51" spans="1:3" customFormat="1" ht="15" x14ac:dyDescent="0.25">
      <c r="A51" s="13"/>
      <c r="B51" s="13"/>
      <c r="C51" s="13"/>
    </row>
    <row r="52" spans="1:3" customFormat="1" ht="15" x14ac:dyDescent="0.25">
      <c r="A52" s="13"/>
      <c r="B52" s="13"/>
      <c r="C52" s="13"/>
    </row>
    <row r="53" spans="1:3" customFormat="1" ht="15" x14ac:dyDescent="0.25">
      <c r="A53" s="13"/>
      <c r="B53" s="13"/>
      <c r="C53" s="13"/>
    </row>
    <row r="54" spans="1:3" customFormat="1" ht="15" x14ac:dyDescent="0.25">
      <c r="A54" s="13"/>
      <c r="B54" s="13"/>
      <c r="C54" s="13"/>
    </row>
  </sheetData>
  <mergeCells count="28">
    <mergeCell ref="B37:F37"/>
    <mergeCell ref="B11:E11"/>
    <mergeCell ref="B12:E12"/>
    <mergeCell ref="A13:G13"/>
    <mergeCell ref="A17:E17"/>
    <mergeCell ref="A18:E18"/>
    <mergeCell ref="A20:G20"/>
    <mergeCell ref="A22:G22"/>
    <mergeCell ref="A23:G23"/>
    <mergeCell ref="A25:G25"/>
    <mergeCell ref="A27:A28"/>
    <mergeCell ref="B27:C28"/>
    <mergeCell ref="D27:F27"/>
    <mergeCell ref="G27:G28"/>
    <mergeCell ref="B34:C34"/>
    <mergeCell ref="B35:C35"/>
    <mergeCell ref="B36:C36"/>
    <mergeCell ref="B29:C29"/>
    <mergeCell ref="B30:G30"/>
    <mergeCell ref="B31:C31"/>
    <mergeCell ref="B32:C32"/>
    <mergeCell ref="B33:C33"/>
    <mergeCell ref="B46:G46"/>
    <mergeCell ref="B47:D47"/>
    <mergeCell ref="E47:G47"/>
    <mergeCell ref="B48:G48"/>
    <mergeCell ref="B45:D45"/>
    <mergeCell ref="E45:G45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20976-93D4-4105-96B7-1749AB53B23F}">
  <sheetPr>
    <pageSetUpPr fitToPage="1"/>
  </sheetPr>
  <dimension ref="A1:W53"/>
  <sheetViews>
    <sheetView workbookViewId="0">
      <selection activeCell="B36" sqref="B36"/>
    </sheetView>
  </sheetViews>
  <sheetFormatPr defaultColWidth="9.140625" defaultRowHeight="11.25" customHeight="1" x14ac:dyDescent="0.2"/>
  <cols>
    <col min="1" max="1" width="6.7109375" style="59" customWidth="1"/>
    <col min="2" max="2" width="20.140625" style="59" customWidth="1"/>
    <col min="3" max="3" width="32.7109375" style="87" customWidth="1"/>
    <col min="4" max="8" width="14" style="87" customWidth="1"/>
    <col min="9" max="9" width="9.140625" style="87"/>
    <col min="10" max="14" width="88.7109375" style="88" hidden="1" customWidth="1"/>
    <col min="15" max="20" width="108.85546875" style="88" hidden="1" customWidth="1"/>
    <col min="21" max="21" width="129.5703125" style="88" hidden="1" customWidth="1"/>
    <col min="22" max="23" width="52.85546875" style="88" hidden="1" customWidth="1"/>
    <col min="24" max="16384" width="9.140625" style="87"/>
  </cols>
  <sheetData>
    <row r="1" spans="1:20" customFormat="1" ht="15" x14ac:dyDescent="0.25">
      <c r="H1" s="52" t="s">
        <v>47</v>
      </c>
    </row>
    <row r="2" spans="1:20" customFormat="1" ht="15" x14ac:dyDescent="0.25">
      <c r="A2" s="53"/>
      <c r="B2" s="53"/>
      <c r="C2" s="54"/>
      <c r="D2" s="54"/>
      <c r="E2" s="54"/>
      <c r="F2" s="54"/>
      <c r="G2" s="54"/>
      <c r="H2" s="52"/>
    </row>
    <row r="3" spans="1:20" customFormat="1" ht="15" x14ac:dyDescent="0.25">
      <c r="A3" s="53"/>
      <c r="B3" s="53"/>
      <c r="C3" s="54"/>
      <c r="D3" s="54"/>
      <c r="E3" s="54"/>
      <c r="F3" s="54"/>
      <c r="G3" s="54"/>
      <c r="H3" s="52"/>
    </row>
    <row r="4" spans="1:20" customFormat="1" ht="15" x14ac:dyDescent="0.25">
      <c r="A4" s="53"/>
      <c r="B4" s="53" t="s">
        <v>48</v>
      </c>
      <c r="C4" s="281" t="s">
        <v>770</v>
      </c>
      <c r="D4" s="281"/>
      <c r="E4" s="281"/>
      <c r="F4" s="281"/>
      <c r="G4" s="281"/>
      <c r="H4" s="54"/>
      <c r="J4" s="55" t="s">
        <v>3</v>
      </c>
      <c r="K4" s="55" t="s">
        <v>4</v>
      </c>
      <c r="L4" s="55" t="s">
        <v>4</v>
      </c>
      <c r="M4" s="55" t="s">
        <v>4</v>
      </c>
      <c r="N4" s="55" t="s">
        <v>4</v>
      </c>
    </row>
    <row r="5" spans="1:20" customFormat="1" ht="10.5" customHeight="1" x14ac:dyDescent="0.25">
      <c r="A5" s="53"/>
      <c r="B5" s="53"/>
      <c r="C5" s="282" t="s">
        <v>5</v>
      </c>
      <c r="D5" s="282"/>
      <c r="E5" s="282"/>
      <c r="F5" s="282"/>
      <c r="G5" s="282"/>
      <c r="H5" s="54"/>
    </row>
    <row r="6" spans="1:20" customFormat="1" ht="17.25" hidden="1" customHeight="1" x14ac:dyDescent="0.25">
      <c r="A6" s="53"/>
      <c r="B6" s="54" t="s">
        <v>49</v>
      </c>
      <c r="C6" s="56"/>
      <c r="D6" s="56"/>
      <c r="E6" s="56"/>
      <c r="F6" s="56"/>
      <c r="G6" s="56"/>
      <c r="H6" s="54"/>
    </row>
    <row r="7" spans="1:20" customFormat="1" ht="17.25" customHeight="1" x14ac:dyDescent="0.25">
      <c r="A7" s="53"/>
      <c r="B7" s="53"/>
      <c r="C7" s="56"/>
      <c r="D7" s="56"/>
      <c r="E7" s="56"/>
      <c r="F7" s="56"/>
      <c r="G7" s="56"/>
      <c r="H7" s="54"/>
    </row>
    <row r="8" spans="1:20" customFormat="1" ht="17.25" customHeight="1" x14ac:dyDescent="0.25">
      <c r="A8" s="53"/>
      <c r="B8" s="57" t="s">
        <v>50</v>
      </c>
      <c r="C8" s="56"/>
      <c r="D8" s="58"/>
      <c r="E8" s="56"/>
      <c r="F8" s="56"/>
      <c r="G8" s="56"/>
      <c r="H8" s="54"/>
    </row>
    <row r="9" spans="1:20" customFormat="1" ht="17.25" hidden="1" customHeight="1" x14ac:dyDescent="0.25">
      <c r="A9" s="53"/>
      <c r="B9" s="59" t="s">
        <v>51</v>
      </c>
      <c r="C9" s="56"/>
      <c r="D9" s="52"/>
      <c r="E9" s="56"/>
      <c r="F9" s="56"/>
      <c r="G9" s="56"/>
      <c r="H9" s="54"/>
    </row>
    <row r="10" spans="1:20" customFormat="1" ht="17.25" hidden="1" customHeight="1" x14ac:dyDescent="0.25">
      <c r="A10" s="53"/>
      <c r="B10" s="53"/>
      <c r="C10" s="283"/>
      <c r="D10" s="283"/>
      <c r="E10" s="283"/>
      <c r="F10" s="283"/>
      <c r="G10" s="283"/>
      <c r="H10" s="54"/>
    </row>
    <row r="11" spans="1:20" customFormat="1" ht="11.25" hidden="1" customHeight="1" x14ac:dyDescent="0.25">
      <c r="A11" s="60"/>
      <c r="B11" s="60"/>
      <c r="C11" s="282" t="s">
        <v>8</v>
      </c>
      <c r="D11" s="282"/>
      <c r="E11" s="282"/>
      <c r="F11" s="282"/>
      <c r="G11" s="282"/>
      <c r="H11" s="61"/>
    </row>
    <row r="12" spans="1:20" customFormat="1" ht="11.25" customHeight="1" x14ac:dyDescent="0.25">
      <c r="A12" s="60"/>
      <c r="B12" s="60"/>
      <c r="C12" s="56"/>
      <c r="D12" s="56"/>
      <c r="E12" s="56"/>
      <c r="F12" s="56"/>
      <c r="G12" s="56"/>
      <c r="H12" s="61"/>
    </row>
    <row r="13" spans="1:20" customFormat="1" ht="18" x14ac:dyDescent="0.25">
      <c r="A13" s="60"/>
      <c r="B13" s="284" t="s">
        <v>771</v>
      </c>
      <c r="C13" s="284"/>
      <c r="D13" s="284"/>
      <c r="E13" s="284"/>
      <c r="F13" s="284"/>
      <c r="G13" s="284"/>
      <c r="H13" s="61"/>
    </row>
    <row r="14" spans="1:20" customFormat="1" ht="11.25" customHeight="1" x14ac:dyDescent="0.25">
      <c r="A14" s="60"/>
      <c r="B14" s="60"/>
      <c r="C14" s="56"/>
      <c r="D14" s="56"/>
      <c r="E14" s="56"/>
      <c r="F14" s="56"/>
      <c r="G14" s="56"/>
      <c r="H14" s="61"/>
    </row>
    <row r="15" spans="1:20" customFormat="1" ht="23.25" x14ac:dyDescent="0.25">
      <c r="A15" s="62"/>
      <c r="B15" s="280" t="s">
        <v>11</v>
      </c>
      <c r="C15" s="280"/>
      <c r="D15" s="280"/>
      <c r="E15" s="280"/>
      <c r="F15" s="280"/>
      <c r="G15" s="280"/>
      <c r="H15" s="55"/>
      <c r="O15" s="55" t="s">
        <v>11</v>
      </c>
      <c r="P15" s="55" t="s">
        <v>4</v>
      </c>
      <c r="Q15" s="55" t="s">
        <v>4</v>
      </c>
      <c r="R15" s="55" t="s">
        <v>4</v>
      </c>
      <c r="S15" s="55" t="s">
        <v>4</v>
      </c>
      <c r="T15" s="55" t="s">
        <v>4</v>
      </c>
    </row>
    <row r="16" spans="1:20" customFormat="1" ht="13.5" customHeight="1" x14ac:dyDescent="0.25">
      <c r="A16" s="63"/>
      <c r="B16" s="274" t="s">
        <v>12</v>
      </c>
      <c r="C16" s="274"/>
      <c r="D16" s="274"/>
      <c r="E16" s="274"/>
      <c r="F16" s="274"/>
      <c r="G16" s="274"/>
      <c r="H16" s="64"/>
    </row>
    <row r="17" spans="1:23" customFormat="1" ht="9.75" customHeight="1" x14ac:dyDescent="0.25">
      <c r="A17" s="53"/>
      <c r="B17" s="53"/>
      <c r="C17" s="54"/>
      <c r="D17" s="65"/>
      <c r="E17" s="65"/>
      <c r="F17" s="65"/>
      <c r="G17" s="66"/>
      <c r="H17" s="66"/>
    </row>
    <row r="18" spans="1:23" customFormat="1" ht="15" x14ac:dyDescent="0.25">
      <c r="A18" s="67"/>
      <c r="B18" s="275" t="s">
        <v>52</v>
      </c>
      <c r="C18" s="275"/>
      <c r="D18" s="275"/>
      <c r="E18" s="275"/>
      <c r="F18" s="275"/>
      <c r="G18" s="275"/>
      <c r="H18" s="56"/>
    </row>
    <row r="19" spans="1:23" customFormat="1" ht="9.75" customHeight="1" x14ac:dyDescent="0.25">
      <c r="A19" s="53"/>
      <c r="B19" s="53"/>
      <c r="C19" s="54"/>
      <c r="D19" s="56"/>
      <c r="E19" s="56"/>
      <c r="F19" s="56"/>
      <c r="G19" s="56"/>
      <c r="H19" s="56"/>
    </row>
    <row r="20" spans="1:23" customFormat="1" ht="16.5" customHeight="1" x14ac:dyDescent="0.25">
      <c r="A20" s="276" t="s">
        <v>53</v>
      </c>
      <c r="B20" s="276" t="s">
        <v>54</v>
      </c>
      <c r="C20" s="270" t="s">
        <v>55</v>
      </c>
      <c r="D20" s="269" t="s">
        <v>16</v>
      </c>
      <c r="E20" s="269"/>
      <c r="F20" s="269"/>
      <c r="G20" s="269"/>
      <c r="H20" s="269" t="s">
        <v>56</v>
      </c>
    </row>
    <row r="21" spans="1:23" customFormat="1" ht="45.75" customHeight="1" x14ac:dyDescent="0.25">
      <c r="A21" s="277"/>
      <c r="B21" s="277"/>
      <c r="C21" s="279"/>
      <c r="D21" s="270" t="s">
        <v>57</v>
      </c>
      <c r="E21" s="270" t="s">
        <v>58</v>
      </c>
      <c r="F21" s="270" t="s">
        <v>59</v>
      </c>
      <c r="G21" s="272" t="s">
        <v>60</v>
      </c>
      <c r="H21" s="269"/>
    </row>
    <row r="22" spans="1:23" customFormat="1" ht="15" x14ac:dyDescent="0.25">
      <c r="A22" s="278"/>
      <c r="B22" s="278"/>
      <c r="C22" s="271"/>
      <c r="D22" s="271"/>
      <c r="E22" s="271"/>
      <c r="F22" s="271"/>
      <c r="G22" s="273"/>
      <c r="H22" s="269"/>
    </row>
    <row r="23" spans="1:23" customFormat="1" ht="15" x14ac:dyDescent="0.25">
      <c r="A23" s="68">
        <v>1</v>
      </c>
      <c r="B23" s="68">
        <v>2</v>
      </c>
      <c r="C23" s="69">
        <v>3</v>
      </c>
      <c r="D23" s="69">
        <v>4</v>
      </c>
      <c r="E23" s="69">
        <v>5</v>
      </c>
      <c r="F23" s="69">
        <v>6</v>
      </c>
      <c r="G23" s="69">
        <v>7</v>
      </c>
      <c r="H23" s="69">
        <v>8</v>
      </c>
    </row>
    <row r="24" spans="1:23" customFormat="1" ht="15" x14ac:dyDescent="0.25">
      <c r="A24" s="262" t="s">
        <v>61</v>
      </c>
      <c r="B24" s="263"/>
      <c r="C24" s="263"/>
      <c r="D24" s="263"/>
      <c r="E24" s="263"/>
      <c r="F24" s="263"/>
      <c r="G24" s="263"/>
      <c r="H24" s="264"/>
      <c r="U24" s="70" t="s">
        <v>61</v>
      </c>
    </row>
    <row r="25" spans="1:23" customFormat="1" ht="15" x14ac:dyDescent="0.25">
      <c r="A25" s="68" t="s">
        <v>20</v>
      </c>
      <c r="B25" s="71" t="s">
        <v>62</v>
      </c>
      <c r="C25" s="72" t="s">
        <v>63</v>
      </c>
      <c r="D25" s="73">
        <v>10267.847</v>
      </c>
      <c r="E25" s="74">
        <v>379.298</v>
      </c>
      <c r="F25" s="75"/>
      <c r="G25" s="76">
        <v>154.30000000000001</v>
      </c>
      <c r="H25" s="73">
        <v>10801.445</v>
      </c>
      <c r="U25" s="70"/>
    </row>
    <row r="26" spans="1:23" customFormat="1" ht="23.25" x14ac:dyDescent="0.25">
      <c r="A26" s="77"/>
      <c r="B26" s="265" t="s">
        <v>64</v>
      </c>
      <c r="C26" s="266"/>
      <c r="D26" s="78">
        <v>10267.847</v>
      </c>
      <c r="E26" s="79">
        <v>379.298</v>
      </c>
      <c r="F26" s="80"/>
      <c r="G26" s="81">
        <v>154.30000000000001</v>
      </c>
      <c r="H26" s="82">
        <v>10801.445</v>
      </c>
      <c r="U26" s="70"/>
      <c r="V26" s="83" t="s">
        <v>64</v>
      </c>
    </row>
    <row r="27" spans="1:23" customFormat="1" ht="15" hidden="1" x14ac:dyDescent="0.25">
      <c r="A27" s="262" t="s">
        <v>65</v>
      </c>
      <c r="B27" s="263"/>
      <c r="C27" s="263"/>
      <c r="D27" s="263"/>
      <c r="E27" s="263"/>
      <c r="F27" s="263"/>
      <c r="G27" s="263"/>
      <c r="H27" s="264"/>
      <c r="U27" s="70" t="s">
        <v>65</v>
      </c>
      <c r="V27" s="83"/>
    </row>
    <row r="28" spans="1:23" customFormat="1" ht="15" hidden="1" x14ac:dyDescent="0.25">
      <c r="A28" s="77"/>
      <c r="B28" s="267" t="s">
        <v>66</v>
      </c>
      <c r="C28" s="268"/>
      <c r="D28" s="78">
        <v>10267.847</v>
      </c>
      <c r="E28" s="79">
        <v>379.298</v>
      </c>
      <c r="F28" s="80"/>
      <c r="G28" s="81">
        <v>154.30000000000001</v>
      </c>
      <c r="H28" s="82">
        <v>10801.445</v>
      </c>
      <c r="U28" s="70"/>
      <c r="V28" s="83"/>
      <c r="W28" s="84" t="s">
        <v>66</v>
      </c>
    </row>
    <row r="29" spans="1:23" customFormat="1" ht="15" hidden="1" x14ac:dyDescent="0.25">
      <c r="A29" s="262" t="s">
        <v>67</v>
      </c>
      <c r="B29" s="263"/>
      <c r="C29" s="263"/>
      <c r="D29" s="263"/>
      <c r="E29" s="263"/>
      <c r="F29" s="263"/>
      <c r="G29" s="263"/>
      <c r="H29" s="264"/>
      <c r="U29" s="70" t="s">
        <v>67</v>
      </c>
      <c r="V29" s="83"/>
      <c r="W29" s="84"/>
    </row>
    <row r="30" spans="1:23" customFormat="1" ht="15" hidden="1" x14ac:dyDescent="0.25">
      <c r="A30" s="77"/>
      <c r="B30" s="267" t="s">
        <v>68</v>
      </c>
      <c r="C30" s="268"/>
      <c r="D30" s="78">
        <v>10267.847</v>
      </c>
      <c r="E30" s="79">
        <v>379.298</v>
      </c>
      <c r="F30" s="80"/>
      <c r="G30" s="81">
        <v>154.30000000000001</v>
      </c>
      <c r="H30" s="82">
        <v>10801.445</v>
      </c>
      <c r="U30" s="70"/>
      <c r="V30" s="83"/>
      <c r="W30" s="84" t="s">
        <v>68</v>
      </c>
    </row>
    <row r="31" spans="1:23" customFormat="1" ht="15" hidden="1" x14ac:dyDescent="0.25">
      <c r="A31" s="262" t="s">
        <v>69</v>
      </c>
      <c r="B31" s="263"/>
      <c r="C31" s="263"/>
      <c r="D31" s="263"/>
      <c r="E31" s="263"/>
      <c r="F31" s="263"/>
      <c r="G31" s="263"/>
      <c r="H31" s="264"/>
      <c r="U31" s="70" t="s">
        <v>69</v>
      </c>
      <c r="V31" s="83"/>
      <c r="W31" s="84"/>
    </row>
    <row r="32" spans="1:23" customFormat="1" ht="15" hidden="1" x14ac:dyDescent="0.25">
      <c r="A32" s="77"/>
      <c r="B32" s="267" t="s">
        <v>70</v>
      </c>
      <c r="C32" s="268"/>
      <c r="D32" s="78">
        <v>10267.847</v>
      </c>
      <c r="E32" s="79">
        <v>379.298</v>
      </c>
      <c r="F32" s="80"/>
      <c r="G32" s="81">
        <v>154.30000000000001</v>
      </c>
      <c r="H32" s="82">
        <v>10801.445</v>
      </c>
      <c r="U32" s="70"/>
      <c r="V32" s="83"/>
      <c r="W32" s="84" t="s">
        <v>70</v>
      </c>
    </row>
    <row r="33" spans="1:23" customFormat="1" ht="48.75" hidden="1" x14ac:dyDescent="0.25">
      <c r="A33" s="262" t="s">
        <v>71</v>
      </c>
      <c r="B33" s="263"/>
      <c r="C33" s="263"/>
      <c r="D33" s="263"/>
      <c r="E33" s="263"/>
      <c r="F33" s="263"/>
      <c r="G33" s="263"/>
      <c r="H33" s="264"/>
      <c r="U33" s="70" t="s">
        <v>71</v>
      </c>
      <c r="V33" s="83"/>
      <c r="W33" s="84"/>
    </row>
    <row r="34" spans="1:23" customFormat="1" ht="15" hidden="1" x14ac:dyDescent="0.25">
      <c r="A34" s="77"/>
      <c r="B34" s="267" t="s">
        <v>72</v>
      </c>
      <c r="C34" s="268"/>
      <c r="D34" s="78">
        <v>10267.847</v>
      </c>
      <c r="E34" s="79">
        <v>379.298</v>
      </c>
      <c r="F34" s="80"/>
      <c r="G34" s="81">
        <v>154.30000000000001</v>
      </c>
      <c r="H34" s="82">
        <v>10801.445</v>
      </c>
      <c r="U34" s="70"/>
      <c r="V34" s="83"/>
      <c r="W34" s="84" t="s">
        <v>72</v>
      </c>
    </row>
    <row r="35" spans="1:23" customFormat="1" ht="15" x14ac:dyDescent="0.25">
      <c r="A35" s="262" t="s">
        <v>73</v>
      </c>
      <c r="B35" s="263"/>
      <c r="C35" s="263"/>
      <c r="D35" s="263"/>
      <c r="E35" s="263"/>
      <c r="F35" s="263"/>
      <c r="G35" s="263"/>
      <c r="H35" s="264"/>
      <c r="U35" s="70" t="s">
        <v>73</v>
      </c>
      <c r="V35" s="83"/>
      <c r="W35" s="84"/>
    </row>
    <row r="36" spans="1:23" customFormat="1" ht="22.5" x14ac:dyDescent="0.25">
      <c r="A36" s="68" t="s">
        <v>28</v>
      </c>
      <c r="B36" s="71" t="s">
        <v>74</v>
      </c>
      <c r="C36" s="72" t="s">
        <v>75</v>
      </c>
      <c r="D36" s="74">
        <v>308.03500000000003</v>
      </c>
      <c r="E36" s="74">
        <v>11.379</v>
      </c>
      <c r="F36" s="75"/>
      <c r="G36" s="74">
        <v>4.6289999999999996</v>
      </c>
      <c r="H36" s="74">
        <v>324.04300000000001</v>
      </c>
      <c r="U36" s="70"/>
      <c r="V36" s="83"/>
      <c r="W36" s="84"/>
    </row>
    <row r="37" spans="1:23" customFormat="1" ht="15" hidden="1" x14ac:dyDescent="0.25">
      <c r="A37" s="68"/>
      <c r="B37" s="71"/>
      <c r="C37" s="72"/>
      <c r="D37" s="75" t="s">
        <v>76</v>
      </c>
      <c r="E37" s="75" t="s">
        <v>77</v>
      </c>
      <c r="F37" s="75" t="s">
        <v>78</v>
      </c>
      <c r="G37" s="75" t="s">
        <v>79</v>
      </c>
      <c r="H37" s="75"/>
      <c r="U37" s="70"/>
      <c r="V37" s="83"/>
      <c r="W37" s="84"/>
    </row>
    <row r="38" spans="1:23" customFormat="1" ht="15" x14ac:dyDescent="0.25">
      <c r="A38" s="77"/>
      <c r="B38" s="265" t="s">
        <v>80</v>
      </c>
      <c r="C38" s="266"/>
      <c r="D38" s="79">
        <v>308.03500000000003</v>
      </c>
      <c r="E38" s="79">
        <v>11.379</v>
      </c>
      <c r="F38" s="80"/>
      <c r="G38" s="85">
        <v>4.6289999999999996</v>
      </c>
      <c r="H38" s="85">
        <v>324.04300000000001</v>
      </c>
      <c r="U38" s="70"/>
      <c r="V38" s="83" t="s">
        <v>80</v>
      </c>
      <c r="W38" s="84"/>
    </row>
    <row r="39" spans="1:23" customFormat="1" ht="15" x14ac:dyDescent="0.25">
      <c r="A39" s="77"/>
      <c r="B39" s="267" t="s">
        <v>81</v>
      </c>
      <c r="C39" s="268"/>
      <c r="D39" s="78">
        <v>10575.882</v>
      </c>
      <c r="E39" s="79">
        <v>390.67700000000002</v>
      </c>
      <c r="F39" s="80"/>
      <c r="G39" s="85">
        <v>158.929</v>
      </c>
      <c r="H39" s="82">
        <v>11125.487999999999</v>
      </c>
      <c r="U39" s="70"/>
      <c r="V39" s="83"/>
      <c r="W39" s="84" t="s">
        <v>81</v>
      </c>
    </row>
    <row r="40" spans="1:23" customFormat="1" ht="15" x14ac:dyDescent="0.25">
      <c r="A40" s="262" t="s">
        <v>82</v>
      </c>
      <c r="B40" s="263"/>
      <c r="C40" s="263"/>
      <c r="D40" s="263"/>
      <c r="E40" s="263"/>
      <c r="F40" s="263"/>
      <c r="G40" s="263"/>
      <c r="H40" s="264"/>
      <c r="U40" s="70" t="s">
        <v>82</v>
      </c>
      <c r="V40" s="83"/>
      <c r="W40" s="84"/>
    </row>
    <row r="41" spans="1:23" customFormat="1" ht="15" x14ac:dyDescent="0.25">
      <c r="A41" s="68" t="s">
        <v>83</v>
      </c>
      <c r="B41" s="71" t="s">
        <v>84</v>
      </c>
      <c r="C41" s="72" t="s">
        <v>85</v>
      </c>
      <c r="D41" s="73">
        <v>2115.1759999999999</v>
      </c>
      <c r="E41" s="74">
        <v>78.135000000000005</v>
      </c>
      <c r="F41" s="75"/>
      <c r="G41" s="74">
        <v>31.786000000000001</v>
      </c>
      <c r="H41" s="73">
        <v>2225.0970000000002</v>
      </c>
      <c r="U41" s="70"/>
      <c r="V41" s="83"/>
      <c r="W41" s="84"/>
    </row>
    <row r="42" spans="1:23" customFormat="1" ht="15" hidden="1" x14ac:dyDescent="0.25">
      <c r="A42" s="68"/>
      <c r="B42" s="71"/>
      <c r="C42" s="72"/>
      <c r="D42" s="75" t="s">
        <v>86</v>
      </c>
      <c r="E42" s="75" t="s">
        <v>87</v>
      </c>
      <c r="F42" s="75" t="s">
        <v>88</v>
      </c>
      <c r="G42" s="75" t="s">
        <v>89</v>
      </c>
      <c r="H42" s="75"/>
      <c r="U42" s="70"/>
      <c r="V42" s="83"/>
      <c r="W42" s="84"/>
    </row>
    <row r="43" spans="1:23" customFormat="1" ht="15" x14ac:dyDescent="0.25">
      <c r="A43" s="77"/>
      <c r="B43" s="265" t="s">
        <v>90</v>
      </c>
      <c r="C43" s="266"/>
      <c r="D43" s="78">
        <v>2115.1759999999999</v>
      </c>
      <c r="E43" s="79">
        <v>78.135000000000005</v>
      </c>
      <c r="F43" s="80"/>
      <c r="G43" s="85">
        <v>31.786000000000001</v>
      </c>
      <c r="H43" s="82">
        <v>2225.0970000000002</v>
      </c>
      <c r="U43" s="70"/>
      <c r="V43" s="83" t="s">
        <v>90</v>
      </c>
      <c r="W43" s="84"/>
    </row>
    <row r="44" spans="1:23" customFormat="1" ht="15" x14ac:dyDescent="0.25">
      <c r="A44" s="77"/>
      <c r="B44" s="267" t="s">
        <v>91</v>
      </c>
      <c r="C44" s="268"/>
      <c r="D44" s="78">
        <v>12691.058000000001</v>
      </c>
      <c r="E44" s="79">
        <v>468.81200000000001</v>
      </c>
      <c r="F44" s="80"/>
      <c r="G44" s="85">
        <v>190.715</v>
      </c>
      <c r="H44" s="82">
        <v>13350.584999999999</v>
      </c>
      <c r="U44" s="70"/>
      <c r="V44" s="83"/>
      <c r="W44" s="84" t="s">
        <v>91</v>
      </c>
    </row>
    <row r="50" spans="1:8" customFormat="1" ht="15" x14ac:dyDescent="0.25">
      <c r="A50" s="223" t="s">
        <v>34</v>
      </c>
      <c r="B50" s="224"/>
      <c r="D50" s="225"/>
      <c r="E50" s="225"/>
      <c r="F50" s="225"/>
      <c r="G50" s="226" t="s">
        <v>772</v>
      </c>
      <c r="H50" s="227"/>
    </row>
    <row r="51" spans="1:8" customFormat="1" ht="15" x14ac:dyDescent="0.25">
      <c r="A51" s="224"/>
      <c r="B51" s="224"/>
      <c r="C51" s="228"/>
      <c r="D51" s="228" t="s">
        <v>92</v>
      </c>
      <c r="E51" s="228"/>
      <c r="F51" s="228"/>
      <c r="G51" s="228"/>
      <c r="H51" s="229"/>
    </row>
    <row r="52" spans="1:8" customFormat="1" ht="15" x14ac:dyDescent="0.25">
      <c r="A52" s="223" t="s">
        <v>36</v>
      </c>
      <c r="B52" s="224"/>
      <c r="C52" s="230"/>
      <c r="D52" s="225"/>
      <c r="E52" s="225"/>
      <c r="F52" s="225"/>
      <c r="G52" s="231" t="s">
        <v>773</v>
      </c>
      <c r="H52" s="227"/>
    </row>
    <row r="53" spans="1:8" customFormat="1" ht="15" x14ac:dyDescent="0.25">
      <c r="A53" s="224"/>
      <c r="B53" s="224"/>
      <c r="C53" s="228"/>
      <c r="D53" s="228" t="s">
        <v>92</v>
      </c>
      <c r="E53" s="228"/>
      <c r="F53" s="228"/>
      <c r="G53" s="228"/>
      <c r="H53" s="229"/>
    </row>
  </sheetData>
  <mergeCells count="33">
    <mergeCell ref="B15:G15"/>
    <mergeCell ref="C4:G4"/>
    <mergeCell ref="C5:G5"/>
    <mergeCell ref="C10:G10"/>
    <mergeCell ref="C11:G11"/>
    <mergeCell ref="B13:G13"/>
    <mergeCell ref="B16:G16"/>
    <mergeCell ref="B18:G18"/>
    <mergeCell ref="A20:A22"/>
    <mergeCell ref="B20:B22"/>
    <mergeCell ref="C20:C22"/>
    <mergeCell ref="D20:G20"/>
    <mergeCell ref="A31:H31"/>
    <mergeCell ref="H20:H22"/>
    <mergeCell ref="D21:D22"/>
    <mergeCell ref="E21:E22"/>
    <mergeCell ref="F21:F22"/>
    <mergeCell ref="G21:G22"/>
    <mergeCell ref="A24:H24"/>
    <mergeCell ref="B26:C26"/>
    <mergeCell ref="A27:H27"/>
    <mergeCell ref="B28:C28"/>
    <mergeCell ref="A29:H29"/>
    <mergeCell ref="B30:C30"/>
    <mergeCell ref="A40:H40"/>
    <mergeCell ref="B43:C43"/>
    <mergeCell ref="B44:C44"/>
    <mergeCell ref="B32:C32"/>
    <mergeCell ref="A33:H33"/>
    <mergeCell ref="B34:C34"/>
    <mergeCell ref="A35:H35"/>
    <mergeCell ref="B38:C38"/>
    <mergeCell ref="B39:C39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54494-A78A-4997-9534-68CB30307F58}">
  <sheetPr>
    <pageSetUpPr fitToPage="1"/>
  </sheetPr>
  <dimension ref="A1:IM1106"/>
  <sheetViews>
    <sheetView topLeftCell="A3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87" customWidth="1"/>
    <col min="2" max="2" width="20.7109375" style="87" customWidth="1"/>
    <col min="3" max="3" width="10.7109375" style="87" customWidth="1"/>
    <col min="4" max="4" width="12.85546875" style="87" customWidth="1"/>
    <col min="5" max="5" width="10.42578125" style="87" customWidth="1"/>
    <col min="6" max="6" width="11.7109375" style="87" customWidth="1"/>
    <col min="7" max="7" width="6.140625" style="87" customWidth="1"/>
    <col min="8" max="8" width="9.28515625" style="87" customWidth="1"/>
    <col min="9" max="9" width="10.7109375" style="87" customWidth="1"/>
    <col min="10" max="10" width="12.42578125" style="87" customWidth="1"/>
    <col min="11" max="11" width="13.28515625" style="87" customWidth="1"/>
    <col min="12" max="12" width="17" style="87" customWidth="1"/>
    <col min="13" max="13" width="11.5703125" style="87" customWidth="1"/>
    <col min="14" max="14" width="17" style="87" customWidth="1"/>
    <col min="15" max="15" width="12.85546875" style="87" customWidth="1"/>
    <col min="16" max="16" width="17" style="87" customWidth="1"/>
    <col min="17" max="17" width="75.28515625" style="92" hidden="1" customWidth="1"/>
    <col min="18" max="18" width="126.5703125" style="92" hidden="1" customWidth="1"/>
    <col min="19" max="27" width="9.140625" style="87"/>
    <col min="28" max="33" width="76.140625" style="88" hidden="1" customWidth="1"/>
    <col min="34" max="43" width="127.28515625" style="88" hidden="1" customWidth="1"/>
    <col min="44" max="49" width="76.140625" style="88" hidden="1" customWidth="1"/>
    <col min="50" max="59" width="127.28515625" style="88" hidden="1" customWidth="1"/>
    <col min="60" max="65" width="76.140625" style="88" hidden="1" customWidth="1"/>
    <col min="66" max="75" width="127.28515625" style="88" hidden="1" customWidth="1"/>
    <col min="76" max="81" width="76.140625" style="88" hidden="1" customWidth="1"/>
    <col min="82" max="91" width="127.28515625" style="88" hidden="1" customWidth="1"/>
    <col min="92" max="97" width="76.140625" style="88" hidden="1" customWidth="1"/>
    <col min="98" max="107" width="127.28515625" style="88" hidden="1" customWidth="1"/>
    <col min="108" max="113" width="76.140625" style="88" hidden="1" customWidth="1"/>
    <col min="114" max="123" width="127.28515625" style="88" hidden="1" customWidth="1"/>
    <col min="124" max="129" width="76.140625" style="88" hidden="1" customWidth="1"/>
    <col min="130" max="139" width="127.28515625" style="88" hidden="1" customWidth="1"/>
    <col min="140" max="187" width="203.42578125" style="88" hidden="1" customWidth="1"/>
    <col min="188" max="192" width="66.42578125" style="88" hidden="1" customWidth="1"/>
    <col min="193" max="196" width="45.7109375" style="88" hidden="1" customWidth="1"/>
    <col min="197" max="197" width="203.42578125" style="88" hidden="1" customWidth="1"/>
    <col min="198" max="209" width="51.85546875" style="88" hidden="1" customWidth="1"/>
    <col min="210" max="212" width="156" style="88" hidden="1" customWidth="1"/>
    <col min="213" max="213" width="84.28515625" style="88" hidden="1" customWidth="1"/>
    <col min="214" max="215" width="51.85546875" style="88" hidden="1" customWidth="1"/>
    <col min="216" max="216" width="156" style="88" hidden="1" customWidth="1"/>
    <col min="217" max="217" width="51.85546875" style="88" hidden="1" customWidth="1"/>
    <col min="218" max="220" width="156" style="88" hidden="1" customWidth="1"/>
    <col min="221" max="221" width="84.28515625" style="88" hidden="1" customWidth="1"/>
    <col min="222" max="222" width="156" style="88" hidden="1" customWidth="1"/>
    <col min="223" max="223" width="51.85546875" style="88" hidden="1" customWidth="1"/>
    <col min="224" max="229" width="61.140625" style="88" hidden="1" customWidth="1"/>
    <col min="230" max="235" width="82" style="88" hidden="1" customWidth="1"/>
    <col min="236" max="241" width="61.140625" style="88" hidden="1" customWidth="1"/>
    <col min="242" max="247" width="82" style="88" hidden="1" customWidth="1"/>
    <col min="248" max="16384" width="9.140625" style="87"/>
  </cols>
  <sheetData>
    <row r="1" spans="1:171" customFormat="1" ht="15" hidden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89" t="s">
        <v>93</v>
      </c>
    </row>
    <row r="2" spans="1:171" customFormat="1" ht="11.25" hidden="1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P2" s="89" t="s">
        <v>94</v>
      </c>
    </row>
    <row r="3" spans="1:171" customFormat="1" ht="15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P3" s="89"/>
    </row>
    <row r="4" spans="1:171" customFormat="1" ht="12.75" hidden="1" customHeight="1" x14ac:dyDescent="0.25">
      <c r="A4" s="291" t="s">
        <v>95</v>
      </c>
      <c r="B4" s="291"/>
      <c r="C4" s="291"/>
      <c r="D4" s="291"/>
      <c r="E4" s="291"/>
      <c r="F4" s="291"/>
      <c r="G4" s="307" t="s">
        <v>96</v>
      </c>
      <c r="H4" s="307"/>
      <c r="I4" s="307"/>
      <c r="J4" s="307"/>
      <c r="K4" s="307"/>
      <c r="L4" s="307"/>
      <c r="M4" s="307"/>
      <c r="N4" s="307"/>
      <c r="O4" s="307"/>
      <c r="P4" s="307"/>
    </row>
    <row r="5" spans="1:171" customFormat="1" ht="56.25" hidden="1" customHeight="1" x14ac:dyDescent="0.25">
      <c r="A5" s="291" t="s">
        <v>97</v>
      </c>
      <c r="B5" s="291"/>
      <c r="C5" s="291"/>
      <c r="D5" s="291"/>
      <c r="E5" s="291"/>
      <c r="F5" s="291"/>
      <c r="G5" s="306" t="s">
        <v>98</v>
      </c>
      <c r="H5" s="306"/>
      <c r="I5" s="306"/>
      <c r="J5" s="306"/>
      <c r="K5" s="306"/>
      <c r="L5" s="306"/>
      <c r="M5" s="306"/>
      <c r="N5" s="306"/>
      <c r="O5" s="306"/>
      <c r="P5" s="306"/>
      <c r="AB5" s="55" t="s">
        <v>97</v>
      </c>
      <c r="AC5" s="55" t="s">
        <v>4</v>
      </c>
      <c r="AD5" s="55" t="s">
        <v>4</v>
      </c>
      <c r="AE5" s="55" t="s">
        <v>4</v>
      </c>
      <c r="AF5" s="55" t="s">
        <v>4</v>
      </c>
      <c r="AG5" s="55" t="s">
        <v>4</v>
      </c>
      <c r="AH5" s="55" t="s">
        <v>98</v>
      </c>
      <c r="AI5" s="55" t="s">
        <v>4</v>
      </c>
      <c r="AJ5" s="55" t="s">
        <v>4</v>
      </c>
      <c r="AK5" s="55" t="s">
        <v>4</v>
      </c>
      <c r="AL5" s="55" t="s">
        <v>4</v>
      </c>
      <c r="AM5" s="55" t="s">
        <v>4</v>
      </c>
      <c r="AN5" s="55" t="s">
        <v>4</v>
      </c>
      <c r="AO5" s="55" t="s">
        <v>4</v>
      </c>
      <c r="AP5" s="55" t="s">
        <v>4</v>
      </c>
      <c r="AQ5" s="55" t="s">
        <v>4</v>
      </c>
    </row>
    <row r="6" spans="1:171" customFormat="1" ht="78.75" hidden="1" customHeight="1" x14ac:dyDescent="0.25">
      <c r="A6" s="291" t="s">
        <v>99</v>
      </c>
      <c r="B6" s="291"/>
      <c r="C6" s="291"/>
      <c r="D6" s="291"/>
      <c r="E6" s="291"/>
      <c r="F6" s="291"/>
      <c r="G6" s="306" t="s">
        <v>100</v>
      </c>
      <c r="H6" s="306"/>
      <c r="I6" s="306"/>
      <c r="J6" s="306"/>
      <c r="K6" s="306"/>
      <c r="L6" s="306"/>
      <c r="M6" s="306"/>
      <c r="N6" s="306"/>
      <c r="O6" s="306"/>
      <c r="P6" s="306"/>
      <c r="AR6" s="55" t="s">
        <v>99</v>
      </c>
      <c r="AS6" s="55" t="s">
        <v>4</v>
      </c>
      <c r="AT6" s="55" t="s">
        <v>4</v>
      </c>
      <c r="AU6" s="55" t="s">
        <v>4</v>
      </c>
      <c r="AV6" s="55" t="s">
        <v>4</v>
      </c>
      <c r="AW6" s="55" t="s">
        <v>4</v>
      </c>
      <c r="AX6" s="55" t="s">
        <v>100</v>
      </c>
      <c r="AY6" s="55" t="s">
        <v>4</v>
      </c>
      <c r="AZ6" s="55" t="s">
        <v>4</v>
      </c>
      <c r="BA6" s="55" t="s">
        <v>4</v>
      </c>
      <c r="BB6" s="55" t="s">
        <v>4</v>
      </c>
      <c r="BC6" s="55" t="s">
        <v>4</v>
      </c>
      <c r="BD6" s="55" t="s">
        <v>4</v>
      </c>
      <c r="BE6" s="55" t="s">
        <v>4</v>
      </c>
      <c r="BF6" s="55" t="s">
        <v>4</v>
      </c>
      <c r="BG6" s="55" t="s">
        <v>4</v>
      </c>
    </row>
    <row r="7" spans="1:171" customFormat="1" ht="67.5" hidden="1" customHeight="1" x14ac:dyDescent="0.25">
      <c r="A7" s="305" t="s">
        <v>101</v>
      </c>
      <c r="B7" s="305"/>
      <c r="C7" s="305"/>
      <c r="D7" s="305"/>
      <c r="E7" s="305"/>
      <c r="F7" s="305"/>
      <c r="G7" s="306" t="s">
        <v>102</v>
      </c>
      <c r="H7" s="306"/>
      <c r="I7" s="306"/>
      <c r="J7" s="306"/>
      <c r="K7" s="306"/>
      <c r="L7" s="306"/>
      <c r="M7" s="306"/>
      <c r="N7" s="306"/>
      <c r="O7" s="306"/>
      <c r="P7" s="306"/>
      <c r="Q7" s="90" t="s">
        <v>101</v>
      </c>
      <c r="R7" s="91" t="s">
        <v>102</v>
      </c>
      <c r="S7" s="55"/>
      <c r="T7" s="55"/>
      <c r="U7" s="55"/>
      <c r="V7" s="55"/>
      <c r="W7" s="55"/>
      <c r="X7" s="55"/>
      <c r="Y7" s="55"/>
      <c r="Z7" s="55"/>
      <c r="AA7" s="55"/>
      <c r="BH7" s="55" t="s">
        <v>101</v>
      </c>
      <c r="BI7" s="55" t="s">
        <v>4</v>
      </c>
      <c r="BJ7" s="55" t="s">
        <v>4</v>
      </c>
      <c r="BK7" s="55" t="s">
        <v>4</v>
      </c>
      <c r="BL7" s="55" t="s">
        <v>4</v>
      </c>
      <c r="BM7" s="55" t="s">
        <v>4</v>
      </c>
      <c r="BN7" s="55" t="s">
        <v>102</v>
      </c>
      <c r="BO7" s="55" t="s">
        <v>4</v>
      </c>
      <c r="BP7" s="55" t="s">
        <v>4</v>
      </c>
      <c r="BQ7" s="55" t="s">
        <v>4</v>
      </c>
      <c r="BR7" s="55" t="s">
        <v>4</v>
      </c>
      <c r="BS7" s="55" t="s">
        <v>4</v>
      </c>
      <c r="BT7" s="55" t="s">
        <v>4</v>
      </c>
      <c r="BU7" s="55" t="s">
        <v>4</v>
      </c>
      <c r="BV7" s="55" t="s">
        <v>4</v>
      </c>
      <c r="BW7" s="55" t="s">
        <v>4</v>
      </c>
    </row>
    <row r="8" spans="1:171" customFormat="1" ht="33.75" hidden="1" customHeight="1" x14ac:dyDescent="0.25">
      <c r="A8" s="291" t="s">
        <v>103</v>
      </c>
      <c r="B8" s="291"/>
      <c r="C8" s="291"/>
      <c r="D8" s="291"/>
      <c r="E8" s="291"/>
      <c r="F8" s="291"/>
      <c r="G8" s="306" t="s">
        <v>104</v>
      </c>
      <c r="H8" s="306"/>
      <c r="I8" s="306"/>
      <c r="J8" s="306"/>
      <c r="K8" s="306"/>
      <c r="L8" s="306"/>
      <c r="M8" s="306"/>
      <c r="N8" s="306"/>
      <c r="O8" s="306"/>
      <c r="P8" s="306"/>
      <c r="Q8" s="90" t="s">
        <v>103</v>
      </c>
      <c r="R8" s="91" t="s">
        <v>104</v>
      </c>
      <c r="S8" s="55"/>
      <c r="T8" s="55"/>
      <c r="U8" s="55"/>
      <c r="V8" s="55"/>
      <c r="W8" s="55"/>
      <c r="X8" s="55"/>
      <c r="Y8" s="55"/>
      <c r="Z8" s="55"/>
      <c r="AA8" s="55"/>
      <c r="BX8" s="55" t="s">
        <v>103</v>
      </c>
      <c r="BY8" s="55" t="s">
        <v>4</v>
      </c>
      <c r="BZ8" s="55" t="s">
        <v>4</v>
      </c>
      <c r="CA8" s="55" t="s">
        <v>4</v>
      </c>
      <c r="CB8" s="55" t="s">
        <v>4</v>
      </c>
      <c r="CC8" s="55" t="s">
        <v>4</v>
      </c>
      <c r="CD8" s="55" t="s">
        <v>104</v>
      </c>
      <c r="CE8" s="55" t="s">
        <v>4</v>
      </c>
      <c r="CF8" s="55" t="s">
        <v>4</v>
      </c>
      <c r="CG8" s="55" t="s">
        <v>4</v>
      </c>
      <c r="CH8" s="55" t="s">
        <v>4</v>
      </c>
      <c r="CI8" s="55" t="s">
        <v>4</v>
      </c>
      <c r="CJ8" s="55" t="s">
        <v>4</v>
      </c>
      <c r="CK8" s="55" t="s">
        <v>4</v>
      </c>
      <c r="CL8" s="55" t="s">
        <v>4</v>
      </c>
      <c r="CM8" s="55" t="s">
        <v>4</v>
      </c>
    </row>
    <row r="9" spans="1:171" customFormat="1" ht="11.25" hidden="1" customHeight="1" x14ac:dyDescent="0.25">
      <c r="A9" s="291" t="s">
        <v>105</v>
      </c>
      <c r="B9" s="291"/>
      <c r="C9" s="291"/>
      <c r="D9" s="291"/>
      <c r="E9" s="291"/>
      <c r="F9" s="291"/>
      <c r="G9" s="306"/>
      <c r="H9" s="306"/>
      <c r="I9" s="306"/>
      <c r="J9" s="306"/>
      <c r="K9" s="306"/>
      <c r="L9" s="306"/>
      <c r="M9" s="306"/>
      <c r="N9" s="306"/>
      <c r="O9" s="306"/>
      <c r="P9" s="306"/>
      <c r="CN9" s="55" t="s">
        <v>105</v>
      </c>
      <c r="CO9" s="55" t="s">
        <v>4</v>
      </c>
      <c r="CP9" s="55" t="s">
        <v>4</v>
      </c>
      <c r="CQ9" s="55" t="s">
        <v>4</v>
      </c>
      <c r="CR9" s="55" t="s">
        <v>4</v>
      </c>
      <c r="CS9" s="55" t="s">
        <v>4</v>
      </c>
      <c r="CT9" s="55" t="s">
        <v>4</v>
      </c>
      <c r="CU9" s="55" t="s">
        <v>4</v>
      </c>
      <c r="CV9" s="55" t="s">
        <v>4</v>
      </c>
      <c r="CW9" s="55" t="s">
        <v>4</v>
      </c>
      <c r="CX9" s="55" t="s">
        <v>4</v>
      </c>
      <c r="CY9" s="55" t="s">
        <v>4</v>
      </c>
      <c r="CZ9" s="55" t="s">
        <v>4</v>
      </c>
      <c r="DA9" s="55" t="s">
        <v>4</v>
      </c>
      <c r="DB9" s="55" t="s">
        <v>4</v>
      </c>
      <c r="DC9" s="55" t="s">
        <v>4</v>
      </c>
    </row>
    <row r="10" spans="1:171" customFormat="1" ht="11.25" hidden="1" customHeight="1" x14ac:dyDescent="0.25">
      <c r="A10" s="291" t="s">
        <v>106</v>
      </c>
      <c r="B10" s="291"/>
      <c r="C10" s="291"/>
      <c r="D10" s="291"/>
      <c r="E10" s="291"/>
      <c r="F10" s="291"/>
      <c r="G10" s="306" t="s">
        <v>107</v>
      </c>
      <c r="H10" s="306"/>
      <c r="I10" s="306"/>
      <c r="J10" s="306"/>
      <c r="K10" s="306"/>
      <c r="L10" s="306"/>
      <c r="M10" s="306"/>
      <c r="N10" s="306"/>
      <c r="O10" s="306"/>
      <c r="P10" s="306"/>
      <c r="R10" s="92" t="s">
        <v>107</v>
      </c>
      <c r="DD10" s="55" t="s">
        <v>106</v>
      </c>
      <c r="DE10" s="55" t="s">
        <v>4</v>
      </c>
      <c r="DF10" s="55" t="s">
        <v>4</v>
      </c>
      <c r="DG10" s="55" t="s">
        <v>4</v>
      </c>
      <c r="DH10" s="55" t="s">
        <v>4</v>
      </c>
      <c r="DI10" s="55" t="s">
        <v>4</v>
      </c>
      <c r="DJ10" s="55" t="s">
        <v>107</v>
      </c>
      <c r="DK10" s="55" t="s">
        <v>4</v>
      </c>
      <c r="DL10" s="55" t="s">
        <v>4</v>
      </c>
      <c r="DM10" s="55" t="s">
        <v>4</v>
      </c>
      <c r="DN10" s="55" t="s">
        <v>4</v>
      </c>
      <c r="DO10" s="55" t="s">
        <v>4</v>
      </c>
      <c r="DP10" s="55" t="s">
        <v>4</v>
      </c>
      <c r="DQ10" s="55" t="s">
        <v>4</v>
      </c>
      <c r="DR10" s="55" t="s">
        <v>4</v>
      </c>
      <c r="DS10" s="55" t="s">
        <v>4</v>
      </c>
    </row>
    <row r="11" spans="1:171" customFormat="1" ht="15" hidden="1" x14ac:dyDescent="0.25">
      <c r="A11" s="291" t="s">
        <v>108</v>
      </c>
      <c r="B11" s="291"/>
      <c r="C11" s="291"/>
      <c r="D11" s="291"/>
      <c r="E11" s="291"/>
      <c r="F11" s="291"/>
      <c r="G11" s="306" t="s">
        <v>109</v>
      </c>
      <c r="H11" s="306"/>
      <c r="I11" s="306"/>
      <c r="J11" s="306"/>
      <c r="K11" s="306"/>
      <c r="L11" s="306"/>
      <c r="M11" s="306"/>
      <c r="N11" s="306"/>
      <c r="O11" s="306"/>
      <c r="P11" s="306"/>
      <c r="R11" s="92" t="s">
        <v>109</v>
      </c>
      <c r="DT11" s="55" t="s">
        <v>108</v>
      </c>
      <c r="DU11" s="55" t="s">
        <v>4</v>
      </c>
      <c r="DV11" s="55" t="s">
        <v>4</v>
      </c>
      <c r="DW11" s="55" t="s">
        <v>4</v>
      </c>
      <c r="DX11" s="55" t="s">
        <v>4</v>
      </c>
      <c r="DY11" s="55" t="s">
        <v>4</v>
      </c>
      <c r="DZ11" s="55" t="s">
        <v>109</v>
      </c>
      <c r="EA11" s="55" t="s">
        <v>4</v>
      </c>
      <c r="EB11" s="55" t="s">
        <v>4</v>
      </c>
      <c r="EC11" s="55" t="s">
        <v>4</v>
      </c>
      <c r="ED11" s="55" t="s">
        <v>4</v>
      </c>
      <c r="EE11" s="55" t="s">
        <v>4</v>
      </c>
      <c r="EF11" s="55" t="s">
        <v>4</v>
      </c>
      <c r="EG11" s="55" t="s">
        <v>4</v>
      </c>
      <c r="EH11" s="55" t="s">
        <v>4</v>
      </c>
      <c r="EI11" s="55" t="s">
        <v>4</v>
      </c>
    </row>
    <row r="12" spans="1:171" customFormat="1" ht="6" hidden="1" customHeight="1" x14ac:dyDescent="0.25">
      <c r="A12" s="93"/>
      <c r="B12" s="53"/>
      <c r="C12" s="53"/>
      <c r="D12" s="53"/>
      <c r="E12" s="53"/>
      <c r="F12" s="94"/>
      <c r="G12" s="95"/>
      <c r="H12" s="95"/>
      <c r="I12" s="95"/>
      <c r="J12" s="95"/>
      <c r="K12" s="95"/>
      <c r="L12" s="95"/>
      <c r="M12" s="95"/>
      <c r="N12" s="95"/>
      <c r="O12" s="95"/>
      <c r="P12" s="95"/>
    </row>
    <row r="13" spans="1:171" customFormat="1" ht="15" x14ac:dyDescent="0.25">
      <c r="A13" s="314" t="s">
        <v>110</v>
      </c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EJ13" s="55" t="s">
        <v>110</v>
      </c>
      <c r="EK13" s="55" t="s">
        <v>4</v>
      </c>
      <c r="EL13" s="55" t="s">
        <v>4</v>
      </c>
      <c r="EM13" s="55" t="s">
        <v>4</v>
      </c>
      <c r="EN13" s="55" t="s">
        <v>4</v>
      </c>
      <c r="EO13" s="55" t="s">
        <v>4</v>
      </c>
      <c r="EP13" s="55" t="s">
        <v>4</v>
      </c>
      <c r="EQ13" s="55" t="s">
        <v>4</v>
      </c>
      <c r="ER13" s="55" t="s">
        <v>4</v>
      </c>
      <c r="ES13" s="55" t="s">
        <v>4</v>
      </c>
      <c r="ET13" s="55" t="s">
        <v>4</v>
      </c>
      <c r="EU13" s="55" t="s">
        <v>4</v>
      </c>
      <c r="EV13" s="55" t="s">
        <v>4</v>
      </c>
      <c r="EW13" s="55" t="s">
        <v>4</v>
      </c>
      <c r="EX13" s="55" t="s">
        <v>4</v>
      </c>
      <c r="EY13" s="55" t="s">
        <v>4</v>
      </c>
    </row>
    <row r="14" spans="1:171" customFormat="1" ht="15" customHeight="1" x14ac:dyDescent="0.25">
      <c r="A14" s="315" t="s">
        <v>12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</row>
    <row r="15" spans="1:171" customFormat="1" ht="6" customHeight="1" x14ac:dyDescent="0.25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</row>
    <row r="16" spans="1:171" customFormat="1" ht="15" hidden="1" x14ac:dyDescent="0.25">
      <c r="A16" s="314"/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EZ16" s="55" t="s">
        <v>4</v>
      </c>
      <c r="FA16" s="55" t="s">
        <v>4</v>
      </c>
      <c r="FB16" s="55" t="s">
        <v>4</v>
      </c>
      <c r="FC16" s="55" t="s">
        <v>4</v>
      </c>
      <c r="FD16" s="55" t="s">
        <v>4</v>
      </c>
      <c r="FE16" s="55" t="s">
        <v>4</v>
      </c>
      <c r="FF16" s="55" t="s">
        <v>4</v>
      </c>
      <c r="FG16" s="55" t="s">
        <v>4</v>
      </c>
      <c r="FH16" s="55" t="s">
        <v>4</v>
      </c>
      <c r="FI16" s="55" t="s">
        <v>4</v>
      </c>
      <c r="FJ16" s="55" t="s">
        <v>4</v>
      </c>
      <c r="FK16" s="55" t="s">
        <v>4</v>
      </c>
      <c r="FL16" s="55" t="s">
        <v>4</v>
      </c>
      <c r="FM16" s="55" t="s">
        <v>4</v>
      </c>
      <c r="FN16" s="55" t="s">
        <v>4</v>
      </c>
      <c r="FO16" s="55" t="s">
        <v>4</v>
      </c>
    </row>
    <row r="17" spans="1:196" customFormat="1" ht="15" hidden="1" x14ac:dyDescent="0.25">
      <c r="A17" s="315" t="s">
        <v>111</v>
      </c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</row>
    <row r="18" spans="1:196" customFormat="1" ht="17.25" customHeight="1" x14ac:dyDescent="0.25">
      <c r="A18" s="316" t="s">
        <v>112</v>
      </c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</row>
    <row r="19" spans="1:196" customFormat="1" ht="8.2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1:196" customFormat="1" ht="15" x14ac:dyDescent="0.25">
      <c r="A20" s="314" t="s">
        <v>63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FP20" s="55" t="s">
        <v>63</v>
      </c>
      <c r="FQ20" s="55" t="s">
        <v>4</v>
      </c>
      <c r="FR20" s="55" t="s">
        <v>4</v>
      </c>
      <c r="FS20" s="55" t="s">
        <v>4</v>
      </c>
      <c r="FT20" s="55" t="s">
        <v>4</v>
      </c>
      <c r="FU20" s="55" t="s">
        <v>4</v>
      </c>
      <c r="FV20" s="55" t="s">
        <v>4</v>
      </c>
      <c r="FW20" s="55" t="s">
        <v>4</v>
      </c>
      <c r="FX20" s="55" t="s">
        <v>4</v>
      </c>
      <c r="FY20" s="55" t="s">
        <v>4</v>
      </c>
      <c r="FZ20" s="55" t="s">
        <v>4</v>
      </c>
      <c r="GA20" s="55" t="s">
        <v>4</v>
      </c>
      <c r="GB20" s="55" t="s">
        <v>4</v>
      </c>
      <c r="GC20" s="55" t="s">
        <v>4</v>
      </c>
      <c r="GD20" s="55" t="s">
        <v>4</v>
      </c>
      <c r="GE20" s="55" t="s">
        <v>4</v>
      </c>
    </row>
    <row r="21" spans="1:196" customFormat="1" ht="11.25" customHeight="1" x14ac:dyDescent="0.25">
      <c r="A21" s="315" t="s">
        <v>113</v>
      </c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</row>
    <row r="22" spans="1:196" customFormat="1" ht="12" customHeight="1" x14ac:dyDescent="0.25">
      <c r="A22" s="53" t="s">
        <v>114</v>
      </c>
      <c r="B22" s="97" t="s">
        <v>115</v>
      </c>
      <c r="C22" s="59" t="s">
        <v>116</v>
      </c>
      <c r="D22" s="59"/>
      <c r="E22" s="59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</row>
    <row r="23" spans="1:196" customFormat="1" ht="15" x14ac:dyDescent="0.25">
      <c r="A23" s="53" t="s">
        <v>117</v>
      </c>
      <c r="B23" s="317"/>
      <c r="C23" s="317"/>
      <c r="D23" s="317"/>
      <c r="E23" s="317"/>
      <c r="F23" s="317"/>
      <c r="G23" s="62"/>
      <c r="H23" s="62"/>
      <c r="I23" s="62"/>
      <c r="J23" s="62"/>
      <c r="K23" s="62"/>
      <c r="L23" s="62"/>
      <c r="M23" s="62"/>
      <c r="N23" s="62"/>
      <c r="O23" s="62"/>
      <c r="P23" s="62"/>
      <c r="GF23" s="55" t="s">
        <v>4</v>
      </c>
      <c r="GG23" s="55" t="s">
        <v>4</v>
      </c>
      <c r="GH23" s="55" t="s">
        <v>4</v>
      </c>
      <c r="GI23" s="55" t="s">
        <v>4</v>
      </c>
      <c r="GJ23" s="55" t="s">
        <v>4</v>
      </c>
    </row>
    <row r="24" spans="1:196" customFormat="1" ht="10.5" customHeight="1" x14ac:dyDescent="0.25">
      <c r="A24" s="53"/>
      <c r="B24" s="308" t="s">
        <v>118</v>
      </c>
      <c r="C24" s="308"/>
      <c r="D24" s="308"/>
      <c r="E24" s="308"/>
      <c r="F24" s="308"/>
      <c r="G24" s="98"/>
      <c r="H24" s="98"/>
      <c r="I24" s="98"/>
      <c r="J24" s="98"/>
      <c r="K24" s="98"/>
      <c r="L24" s="98"/>
      <c r="M24" s="98"/>
      <c r="N24" s="98"/>
      <c r="O24" s="99"/>
      <c r="P24" s="98"/>
    </row>
    <row r="25" spans="1:196" customFormat="1" ht="9.75" customHeight="1" x14ac:dyDescent="0.25">
      <c r="A25" s="53"/>
      <c r="B25" s="53"/>
      <c r="C25" s="53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98"/>
      <c r="P25" s="98"/>
    </row>
    <row r="26" spans="1:196" customFormat="1" ht="15" x14ac:dyDescent="0.25">
      <c r="A26" s="67" t="s">
        <v>119</v>
      </c>
      <c r="B26" s="54"/>
      <c r="C26" s="309" t="s">
        <v>120</v>
      </c>
      <c r="D26" s="309"/>
      <c r="E26" s="309"/>
      <c r="F26" s="309"/>
      <c r="G26" s="55"/>
      <c r="H26" s="55"/>
      <c r="I26" s="55"/>
      <c r="J26" s="55"/>
      <c r="K26" s="55"/>
      <c r="L26" s="55"/>
      <c r="M26" s="55"/>
      <c r="N26" s="55"/>
      <c r="O26" s="55"/>
      <c r="P26" s="55"/>
      <c r="GK26" s="55" t="s">
        <v>120</v>
      </c>
      <c r="GL26" s="55" t="s">
        <v>4</v>
      </c>
      <c r="GM26" s="55" t="s">
        <v>4</v>
      </c>
      <c r="GN26" s="55" t="s">
        <v>4</v>
      </c>
    </row>
    <row r="27" spans="1:196" customFormat="1" ht="9.75" customHeight="1" x14ac:dyDescent="0.25">
      <c r="A27" s="53"/>
      <c r="B27" s="54"/>
      <c r="C27" s="101"/>
      <c r="D27" s="102"/>
      <c r="E27" s="102"/>
      <c r="F27" s="102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96" customFormat="1" ht="12" customHeight="1" x14ac:dyDescent="0.25">
      <c r="A28" s="67" t="s">
        <v>121</v>
      </c>
      <c r="B28" s="54"/>
      <c r="C28" s="103"/>
      <c r="D28" s="104">
        <v>13350.59</v>
      </c>
      <c r="E28" s="86" t="s">
        <v>122</v>
      </c>
      <c r="G28" s="54"/>
      <c r="H28" s="54"/>
      <c r="I28" s="54"/>
      <c r="J28" s="54"/>
      <c r="K28" s="54"/>
      <c r="L28" s="54"/>
      <c r="M28" s="54"/>
      <c r="N28" s="105"/>
      <c r="O28" s="105"/>
      <c r="P28" s="54"/>
    </row>
    <row r="29" spans="1:196" customFormat="1" ht="12" customHeight="1" x14ac:dyDescent="0.25">
      <c r="A29" s="53"/>
      <c r="B29" s="66" t="s">
        <v>123</v>
      </c>
      <c r="C29" s="106"/>
      <c r="D29" s="107"/>
      <c r="E29" s="86"/>
      <c r="G29" s="54"/>
    </row>
    <row r="30" spans="1:196" customFormat="1" ht="12" customHeight="1" x14ac:dyDescent="0.25">
      <c r="A30" s="53"/>
      <c r="B30" s="108" t="s">
        <v>124</v>
      </c>
      <c r="C30" s="103"/>
      <c r="D30" s="104">
        <v>10267.85</v>
      </c>
      <c r="E30" s="86" t="s">
        <v>122</v>
      </c>
      <c r="I30" s="54"/>
      <c r="K30" s="54" t="s">
        <v>125</v>
      </c>
      <c r="L30" s="54"/>
      <c r="M30" s="54"/>
      <c r="N30" s="109"/>
      <c r="O30" s="104">
        <v>985.05</v>
      </c>
      <c r="P30" s="86" t="s">
        <v>122</v>
      </c>
    </row>
    <row r="31" spans="1:196" customFormat="1" ht="12" customHeight="1" x14ac:dyDescent="0.25">
      <c r="A31" s="53"/>
      <c r="B31" s="108" t="s">
        <v>58</v>
      </c>
      <c r="C31" s="110"/>
      <c r="D31" s="111">
        <v>379.3</v>
      </c>
      <c r="E31" s="86" t="s">
        <v>122</v>
      </c>
      <c r="I31" s="54"/>
      <c r="K31" s="54" t="s">
        <v>126</v>
      </c>
      <c r="L31" s="54"/>
      <c r="M31" s="54"/>
      <c r="N31" s="109"/>
      <c r="O31" s="104">
        <v>668.78</v>
      </c>
      <c r="P31" s="86" t="s">
        <v>122</v>
      </c>
    </row>
    <row r="32" spans="1:196" customFormat="1" ht="12" customHeight="1" x14ac:dyDescent="0.25">
      <c r="A32" s="53"/>
      <c r="B32" s="108" t="s">
        <v>59</v>
      </c>
      <c r="C32" s="110"/>
      <c r="D32" s="111">
        <v>0</v>
      </c>
      <c r="E32" s="86" t="s">
        <v>122</v>
      </c>
      <c r="I32" s="54"/>
      <c r="K32" s="54" t="s">
        <v>127</v>
      </c>
      <c r="L32" s="54"/>
      <c r="M32" s="54"/>
      <c r="N32" s="112"/>
      <c r="O32" s="111">
        <v>2840.11</v>
      </c>
      <c r="P32" s="113" t="s">
        <v>128</v>
      </c>
    </row>
    <row r="33" spans="1:207" customFormat="1" ht="12" customHeight="1" x14ac:dyDescent="0.25">
      <c r="A33" s="53"/>
      <c r="B33" s="108" t="s">
        <v>60</v>
      </c>
      <c r="C33" s="110"/>
      <c r="D33" s="104">
        <v>154.30000000000001</v>
      </c>
      <c r="E33" s="86" t="s">
        <v>122</v>
      </c>
      <c r="I33" s="54"/>
      <c r="K33" s="54" t="s">
        <v>129</v>
      </c>
      <c r="L33" s="54"/>
      <c r="M33" s="54"/>
      <c r="N33" s="112"/>
      <c r="O33" s="111">
        <v>1471.85</v>
      </c>
      <c r="P33" s="113" t="s">
        <v>128</v>
      </c>
    </row>
    <row r="34" spans="1:207" customFormat="1" ht="9.75" customHeight="1" x14ac:dyDescent="0.25">
      <c r="A34" s="53"/>
      <c r="B34" s="54"/>
      <c r="D34" s="114"/>
      <c r="E34" s="86"/>
      <c r="H34" s="54"/>
      <c r="I34" s="54"/>
      <c r="J34" s="54"/>
      <c r="K34" s="54"/>
      <c r="L34" s="54"/>
      <c r="M34" s="54"/>
      <c r="N34" s="56"/>
      <c r="O34" s="56"/>
      <c r="P34" s="54"/>
    </row>
    <row r="35" spans="1:207" customFormat="1" ht="11.25" customHeight="1" x14ac:dyDescent="0.25">
      <c r="A35" s="310" t="s">
        <v>53</v>
      </c>
      <c r="B35" s="269" t="s">
        <v>130</v>
      </c>
      <c r="C35" s="272" t="s">
        <v>131</v>
      </c>
      <c r="D35" s="298"/>
      <c r="E35" s="298"/>
      <c r="F35" s="298"/>
      <c r="G35" s="299"/>
      <c r="H35" s="269" t="s">
        <v>132</v>
      </c>
      <c r="I35" s="269" t="s">
        <v>133</v>
      </c>
      <c r="J35" s="269"/>
      <c r="K35" s="269"/>
      <c r="L35" s="272" t="s">
        <v>134</v>
      </c>
      <c r="M35" s="298"/>
      <c r="N35" s="298"/>
      <c r="O35" s="298"/>
      <c r="P35" s="299"/>
    </row>
    <row r="36" spans="1:207" customFormat="1" ht="11.25" customHeight="1" x14ac:dyDescent="0.25">
      <c r="A36" s="310"/>
      <c r="B36" s="269"/>
      <c r="C36" s="311"/>
      <c r="D36" s="312"/>
      <c r="E36" s="312"/>
      <c r="F36" s="312"/>
      <c r="G36" s="313"/>
      <c r="H36" s="269"/>
      <c r="I36" s="269"/>
      <c r="J36" s="269"/>
      <c r="K36" s="269"/>
      <c r="L36" s="273"/>
      <c r="M36" s="300"/>
      <c r="N36" s="300"/>
      <c r="O36" s="300"/>
      <c r="P36" s="301"/>
    </row>
    <row r="37" spans="1:207" customFormat="1" ht="54" customHeight="1" x14ac:dyDescent="0.25">
      <c r="A37" s="310"/>
      <c r="B37" s="269"/>
      <c r="C37" s="273"/>
      <c r="D37" s="300"/>
      <c r="E37" s="300"/>
      <c r="F37" s="300"/>
      <c r="G37" s="301"/>
      <c r="H37" s="269"/>
      <c r="I37" s="115" t="s">
        <v>135</v>
      </c>
      <c r="J37" s="115" t="s">
        <v>136</v>
      </c>
      <c r="K37" s="115" t="s">
        <v>137</v>
      </c>
      <c r="L37" s="115" t="s">
        <v>138</v>
      </c>
      <c r="M37" s="115" t="s">
        <v>139</v>
      </c>
      <c r="N37" s="115" t="s">
        <v>140</v>
      </c>
      <c r="O37" s="115" t="s">
        <v>136</v>
      </c>
      <c r="P37" s="115" t="s">
        <v>141</v>
      </c>
    </row>
    <row r="38" spans="1:207" customFormat="1" ht="13.5" customHeight="1" x14ac:dyDescent="0.25">
      <c r="A38" s="116">
        <v>1</v>
      </c>
      <c r="B38" s="117">
        <v>2</v>
      </c>
      <c r="C38" s="302">
        <v>3</v>
      </c>
      <c r="D38" s="303"/>
      <c r="E38" s="303"/>
      <c r="F38" s="303"/>
      <c r="G38" s="304"/>
      <c r="H38" s="117">
        <v>4</v>
      </c>
      <c r="I38" s="117">
        <v>5</v>
      </c>
      <c r="J38" s="117">
        <v>6</v>
      </c>
      <c r="K38" s="117">
        <v>7</v>
      </c>
      <c r="L38" s="117">
        <v>8</v>
      </c>
      <c r="M38" s="117">
        <v>9</v>
      </c>
      <c r="N38" s="117">
        <v>10</v>
      </c>
      <c r="O38" s="117">
        <v>11</v>
      </c>
      <c r="P38" s="117">
        <v>12</v>
      </c>
    </row>
    <row r="39" spans="1:207" customFormat="1" ht="15" x14ac:dyDescent="0.25">
      <c r="A39" s="294" t="s">
        <v>142</v>
      </c>
      <c r="B39" s="295"/>
      <c r="C39" s="295"/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6"/>
      <c r="GO39" s="83" t="s">
        <v>142</v>
      </c>
    </row>
    <row r="40" spans="1:207" customFormat="1" ht="23.25" x14ac:dyDescent="0.25">
      <c r="A40" s="118" t="s">
        <v>20</v>
      </c>
      <c r="B40" s="119" t="s">
        <v>143</v>
      </c>
      <c r="C40" s="293" t="s">
        <v>144</v>
      </c>
      <c r="D40" s="293"/>
      <c r="E40" s="293"/>
      <c r="F40" s="293"/>
      <c r="G40" s="293"/>
      <c r="H40" s="120" t="s">
        <v>145</v>
      </c>
      <c r="I40" s="121">
        <v>0.47</v>
      </c>
      <c r="J40" s="122">
        <v>1</v>
      </c>
      <c r="K40" s="123">
        <v>0.47</v>
      </c>
      <c r="L40" s="124"/>
      <c r="M40" s="121"/>
      <c r="N40" s="125"/>
      <c r="O40" s="121"/>
      <c r="P40" s="126"/>
      <c r="GO40" s="83"/>
      <c r="GP40" s="83" t="s">
        <v>144</v>
      </c>
      <c r="GQ40" s="83" t="s">
        <v>4</v>
      </c>
      <c r="GR40" s="83" t="s">
        <v>4</v>
      </c>
      <c r="GS40" s="83" t="s">
        <v>4</v>
      </c>
      <c r="GT40" s="83" t="s">
        <v>4</v>
      </c>
    </row>
    <row r="41" spans="1:207" customFormat="1" ht="15" hidden="1" x14ac:dyDescent="0.25">
      <c r="A41" s="127"/>
      <c r="B41" s="128" t="s">
        <v>20</v>
      </c>
      <c r="C41" s="291" t="s">
        <v>146</v>
      </c>
      <c r="D41" s="291"/>
      <c r="E41" s="291"/>
      <c r="F41" s="291"/>
      <c r="G41" s="291"/>
      <c r="H41" s="129" t="s">
        <v>147</v>
      </c>
      <c r="I41" s="130"/>
      <c r="J41" s="130"/>
      <c r="K41" s="131">
        <v>234.95535000000001</v>
      </c>
      <c r="L41" s="132"/>
      <c r="M41" s="130"/>
      <c r="N41" s="132"/>
      <c r="O41" s="130"/>
      <c r="P41" s="133">
        <v>67826.91</v>
      </c>
      <c r="GO41" s="83"/>
      <c r="GP41" s="83"/>
      <c r="GQ41" s="83"/>
      <c r="GR41" s="83"/>
      <c r="GS41" s="83"/>
      <c r="GT41" s="83"/>
      <c r="GU41" s="55" t="s">
        <v>146</v>
      </c>
    </row>
    <row r="42" spans="1:207" customFormat="1" ht="15" hidden="1" x14ac:dyDescent="0.25">
      <c r="A42" s="134"/>
      <c r="B42" s="128" t="s">
        <v>148</v>
      </c>
      <c r="C42" s="291" t="s">
        <v>149</v>
      </c>
      <c r="D42" s="291"/>
      <c r="E42" s="291"/>
      <c r="F42" s="291"/>
      <c r="G42" s="291"/>
      <c r="H42" s="129" t="s">
        <v>147</v>
      </c>
      <c r="I42" s="135">
        <v>280</v>
      </c>
      <c r="J42" s="136">
        <v>1.7853749999999999</v>
      </c>
      <c r="K42" s="131">
        <v>234.95535000000001</v>
      </c>
      <c r="L42" s="137"/>
      <c r="M42" s="138"/>
      <c r="N42" s="139">
        <v>288.68</v>
      </c>
      <c r="O42" s="130"/>
      <c r="P42" s="133">
        <v>67826.91</v>
      </c>
      <c r="Q42" s="140"/>
      <c r="R42" s="140"/>
      <c r="GO42" s="83"/>
      <c r="GP42" s="83"/>
      <c r="GQ42" s="83"/>
      <c r="GR42" s="83"/>
      <c r="GS42" s="83"/>
      <c r="GT42" s="83"/>
      <c r="GU42" s="55"/>
      <c r="GV42" s="55" t="s">
        <v>149</v>
      </c>
    </row>
    <row r="43" spans="1:207" customFormat="1" ht="15" x14ac:dyDescent="0.25">
      <c r="A43" s="141"/>
      <c r="B43" s="142"/>
      <c r="C43" s="292" t="s">
        <v>150</v>
      </c>
      <c r="D43" s="292"/>
      <c r="E43" s="292"/>
      <c r="F43" s="292"/>
      <c r="G43" s="292"/>
      <c r="H43" s="120"/>
      <c r="I43" s="121"/>
      <c r="J43" s="121"/>
      <c r="K43" s="121"/>
      <c r="L43" s="124"/>
      <c r="M43" s="121"/>
      <c r="N43" s="143"/>
      <c r="O43" s="121"/>
      <c r="P43" s="144">
        <v>67826.91</v>
      </c>
      <c r="Q43" s="140"/>
      <c r="R43" s="140"/>
      <c r="GO43" s="83"/>
      <c r="GP43" s="83"/>
      <c r="GQ43" s="83"/>
      <c r="GR43" s="83"/>
      <c r="GS43" s="83"/>
      <c r="GT43" s="83"/>
      <c r="GU43" s="55"/>
      <c r="GV43" s="55"/>
      <c r="GW43" s="83" t="s">
        <v>150</v>
      </c>
    </row>
    <row r="44" spans="1:207" customFormat="1" ht="15" x14ac:dyDescent="0.25">
      <c r="A44" s="145"/>
      <c r="B44" s="128"/>
      <c r="C44" s="291" t="s">
        <v>151</v>
      </c>
      <c r="D44" s="291"/>
      <c r="E44" s="291"/>
      <c r="F44" s="291"/>
      <c r="G44" s="291"/>
      <c r="H44" s="129"/>
      <c r="I44" s="130"/>
      <c r="J44" s="130"/>
      <c r="K44" s="130"/>
      <c r="L44" s="132"/>
      <c r="M44" s="130"/>
      <c r="N44" s="132"/>
      <c r="O44" s="130"/>
      <c r="P44" s="133">
        <v>67826.91</v>
      </c>
      <c r="GO44" s="83"/>
      <c r="GP44" s="83"/>
      <c r="GQ44" s="83"/>
      <c r="GR44" s="83"/>
      <c r="GS44" s="83"/>
      <c r="GT44" s="83"/>
      <c r="GU44" s="55"/>
      <c r="GV44" s="55"/>
      <c r="GW44" s="83"/>
      <c r="GX44" s="55" t="s">
        <v>151</v>
      </c>
    </row>
    <row r="45" spans="1:207" customFormat="1" ht="15" x14ac:dyDescent="0.25">
      <c r="A45" s="145"/>
      <c r="B45" s="128" t="s">
        <v>152</v>
      </c>
      <c r="C45" s="291" t="s">
        <v>153</v>
      </c>
      <c r="D45" s="291"/>
      <c r="E45" s="291"/>
      <c r="F45" s="291"/>
      <c r="G45" s="291"/>
      <c r="H45" s="129" t="s">
        <v>154</v>
      </c>
      <c r="I45" s="135">
        <v>89</v>
      </c>
      <c r="J45" s="130"/>
      <c r="K45" s="135">
        <v>89</v>
      </c>
      <c r="L45" s="132"/>
      <c r="M45" s="130"/>
      <c r="N45" s="132"/>
      <c r="O45" s="130"/>
      <c r="P45" s="133">
        <v>60365.95</v>
      </c>
      <c r="GO45" s="83"/>
      <c r="GP45" s="83"/>
      <c r="GQ45" s="83"/>
      <c r="GR45" s="83"/>
      <c r="GS45" s="83"/>
      <c r="GT45" s="83"/>
      <c r="GU45" s="55"/>
      <c r="GV45" s="55"/>
      <c r="GW45" s="83"/>
      <c r="GX45" s="55" t="s">
        <v>153</v>
      </c>
    </row>
    <row r="46" spans="1:207" customFormat="1" ht="15" x14ac:dyDescent="0.25">
      <c r="A46" s="145"/>
      <c r="B46" s="128" t="s">
        <v>155</v>
      </c>
      <c r="C46" s="291" t="s">
        <v>156</v>
      </c>
      <c r="D46" s="291"/>
      <c r="E46" s="291"/>
      <c r="F46" s="291"/>
      <c r="G46" s="291"/>
      <c r="H46" s="129" t="s">
        <v>154</v>
      </c>
      <c r="I46" s="135">
        <v>40</v>
      </c>
      <c r="J46" s="130"/>
      <c r="K46" s="135">
        <v>40</v>
      </c>
      <c r="L46" s="132"/>
      <c r="M46" s="130"/>
      <c r="N46" s="132"/>
      <c r="O46" s="130"/>
      <c r="P46" s="133">
        <v>27130.76</v>
      </c>
      <c r="GO46" s="83"/>
      <c r="GP46" s="83"/>
      <c r="GQ46" s="83"/>
      <c r="GR46" s="83"/>
      <c r="GS46" s="83"/>
      <c r="GT46" s="83"/>
      <c r="GU46" s="55"/>
      <c r="GV46" s="55"/>
      <c r="GW46" s="83"/>
      <c r="GX46" s="55" t="s">
        <v>156</v>
      </c>
    </row>
    <row r="47" spans="1:207" customFormat="1" ht="15" x14ac:dyDescent="0.25">
      <c r="A47" s="146"/>
      <c r="B47" s="147"/>
      <c r="C47" s="292" t="s">
        <v>157</v>
      </c>
      <c r="D47" s="292"/>
      <c r="E47" s="292"/>
      <c r="F47" s="292"/>
      <c r="G47" s="292"/>
      <c r="H47" s="120"/>
      <c r="I47" s="121"/>
      <c r="J47" s="121"/>
      <c r="K47" s="121"/>
      <c r="L47" s="124"/>
      <c r="M47" s="121"/>
      <c r="N47" s="143">
        <v>330475.78999999998</v>
      </c>
      <c r="O47" s="121"/>
      <c r="P47" s="144">
        <v>155323.62</v>
      </c>
      <c r="GO47" s="83"/>
      <c r="GP47" s="83"/>
      <c r="GQ47" s="83"/>
      <c r="GR47" s="83"/>
      <c r="GS47" s="83"/>
      <c r="GT47" s="83"/>
      <c r="GU47" s="55"/>
      <c r="GV47" s="55"/>
      <c r="GW47" s="83"/>
      <c r="GX47" s="55"/>
      <c r="GY47" s="83" t="s">
        <v>157</v>
      </c>
    </row>
    <row r="48" spans="1:207" customFormat="1" ht="23.25" x14ac:dyDescent="0.25">
      <c r="A48" s="118" t="s">
        <v>28</v>
      </c>
      <c r="B48" s="119" t="s">
        <v>158</v>
      </c>
      <c r="C48" s="293" t="s">
        <v>159</v>
      </c>
      <c r="D48" s="293"/>
      <c r="E48" s="293"/>
      <c r="F48" s="293"/>
      <c r="G48" s="293"/>
      <c r="H48" s="120" t="s">
        <v>145</v>
      </c>
      <c r="I48" s="121">
        <v>0.47</v>
      </c>
      <c r="J48" s="122">
        <v>1</v>
      </c>
      <c r="K48" s="123">
        <v>0.47</v>
      </c>
      <c r="L48" s="124"/>
      <c r="M48" s="121"/>
      <c r="N48" s="125"/>
      <c r="O48" s="121"/>
      <c r="P48" s="126"/>
      <c r="GO48" s="83"/>
      <c r="GP48" s="83" t="s">
        <v>159</v>
      </c>
      <c r="GQ48" s="83" t="s">
        <v>4</v>
      </c>
      <c r="GR48" s="83" t="s">
        <v>4</v>
      </c>
      <c r="GS48" s="83" t="s">
        <v>4</v>
      </c>
      <c r="GT48" s="83" t="s">
        <v>4</v>
      </c>
      <c r="GU48" s="55"/>
      <c r="GV48" s="55"/>
      <c r="GW48" s="83"/>
      <c r="GX48" s="55"/>
      <c r="GY48" s="83"/>
    </row>
    <row r="49" spans="1:207" customFormat="1" ht="15" hidden="1" x14ac:dyDescent="0.25">
      <c r="A49" s="127"/>
      <c r="B49" s="128" t="s">
        <v>20</v>
      </c>
      <c r="C49" s="291" t="s">
        <v>146</v>
      </c>
      <c r="D49" s="291"/>
      <c r="E49" s="291"/>
      <c r="F49" s="291"/>
      <c r="G49" s="291"/>
      <c r="H49" s="129" t="s">
        <v>147</v>
      </c>
      <c r="I49" s="130"/>
      <c r="J49" s="130"/>
      <c r="K49" s="148">
        <v>81.563071500000007</v>
      </c>
      <c r="L49" s="132"/>
      <c r="M49" s="130"/>
      <c r="N49" s="132"/>
      <c r="O49" s="130"/>
      <c r="P49" s="133">
        <v>22573.4</v>
      </c>
      <c r="GO49" s="83"/>
      <c r="GP49" s="83"/>
      <c r="GQ49" s="83"/>
      <c r="GR49" s="83"/>
      <c r="GS49" s="83"/>
      <c r="GT49" s="83"/>
      <c r="GU49" s="55" t="s">
        <v>146</v>
      </c>
      <c r="GV49" s="55"/>
      <c r="GW49" s="83"/>
      <c r="GX49" s="55"/>
      <c r="GY49" s="83"/>
    </row>
    <row r="50" spans="1:207" customFormat="1" ht="15" hidden="1" x14ac:dyDescent="0.25">
      <c r="A50" s="134"/>
      <c r="B50" s="128" t="s">
        <v>160</v>
      </c>
      <c r="C50" s="291" t="s">
        <v>161</v>
      </c>
      <c r="D50" s="291"/>
      <c r="E50" s="291"/>
      <c r="F50" s="291"/>
      <c r="G50" s="291"/>
      <c r="H50" s="129" t="s">
        <v>147</v>
      </c>
      <c r="I50" s="149">
        <v>97.2</v>
      </c>
      <c r="J50" s="136">
        <v>1.7853749999999999</v>
      </c>
      <c r="K50" s="148">
        <v>81.563071500000007</v>
      </c>
      <c r="L50" s="137"/>
      <c r="M50" s="138"/>
      <c r="N50" s="139">
        <v>276.76</v>
      </c>
      <c r="O50" s="130"/>
      <c r="P50" s="133">
        <v>22573.4</v>
      </c>
      <c r="Q50" s="140"/>
      <c r="R50" s="140"/>
      <c r="GO50" s="83"/>
      <c r="GP50" s="83"/>
      <c r="GQ50" s="83"/>
      <c r="GR50" s="83"/>
      <c r="GS50" s="83"/>
      <c r="GT50" s="83"/>
      <c r="GU50" s="55"/>
      <c r="GV50" s="55" t="s">
        <v>161</v>
      </c>
      <c r="GW50" s="83"/>
      <c r="GX50" s="55"/>
      <c r="GY50" s="83"/>
    </row>
    <row r="51" spans="1:207" customFormat="1" ht="15" x14ac:dyDescent="0.25">
      <c r="A51" s="141"/>
      <c r="B51" s="142"/>
      <c r="C51" s="292" t="s">
        <v>150</v>
      </c>
      <c r="D51" s="292"/>
      <c r="E51" s="292"/>
      <c r="F51" s="292"/>
      <c r="G51" s="292"/>
      <c r="H51" s="120"/>
      <c r="I51" s="121"/>
      <c r="J51" s="121"/>
      <c r="K51" s="121"/>
      <c r="L51" s="124"/>
      <c r="M51" s="121"/>
      <c r="N51" s="143"/>
      <c r="O51" s="121"/>
      <c r="P51" s="144">
        <v>22573.4</v>
      </c>
      <c r="Q51" s="140"/>
      <c r="R51" s="140"/>
      <c r="GO51" s="83"/>
      <c r="GP51" s="83"/>
      <c r="GQ51" s="83"/>
      <c r="GR51" s="83"/>
      <c r="GS51" s="83"/>
      <c r="GT51" s="83"/>
      <c r="GU51" s="55"/>
      <c r="GV51" s="55"/>
      <c r="GW51" s="83" t="s">
        <v>150</v>
      </c>
      <c r="GX51" s="55"/>
      <c r="GY51" s="83"/>
    </row>
    <row r="52" spans="1:207" customFormat="1" ht="15" x14ac:dyDescent="0.25">
      <c r="A52" s="145"/>
      <c r="B52" s="128"/>
      <c r="C52" s="291" t="s">
        <v>151</v>
      </c>
      <c r="D52" s="291"/>
      <c r="E52" s="291"/>
      <c r="F52" s="291"/>
      <c r="G52" s="291"/>
      <c r="H52" s="129"/>
      <c r="I52" s="130"/>
      <c r="J52" s="130"/>
      <c r="K52" s="130"/>
      <c r="L52" s="132"/>
      <c r="M52" s="130"/>
      <c r="N52" s="132"/>
      <c r="O52" s="130"/>
      <c r="P52" s="133">
        <v>22573.4</v>
      </c>
      <c r="GO52" s="83"/>
      <c r="GP52" s="83"/>
      <c r="GQ52" s="83"/>
      <c r="GR52" s="83"/>
      <c r="GS52" s="83"/>
      <c r="GT52" s="83"/>
      <c r="GU52" s="55"/>
      <c r="GV52" s="55"/>
      <c r="GW52" s="83"/>
      <c r="GX52" s="55" t="s">
        <v>151</v>
      </c>
      <c r="GY52" s="83"/>
    </row>
    <row r="53" spans="1:207" customFormat="1" ht="15" x14ac:dyDescent="0.25">
      <c r="A53" s="145"/>
      <c r="B53" s="128" t="s">
        <v>152</v>
      </c>
      <c r="C53" s="291" t="s">
        <v>153</v>
      </c>
      <c r="D53" s="291"/>
      <c r="E53" s="291"/>
      <c r="F53" s="291"/>
      <c r="G53" s="291"/>
      <c r="H53" s="129" t="s">
        <v>154</v>
      </c>
      <c r="I53" s="135">
        <v>89</v>
      </c>
      <c r="J53" s="130"/>
      <c r="K53" s="135">
        <v>89</v>
      </c>
      <c r="L53" s="132"/>
      <c r="M53" s="130"/>
      <c r="N53" s="132"/>
      <c r="O53" s="130"/>
      <c r="P53" s="133">
        <v>20090.330000000002</v>
      </c>
      <c r="GO53" s="83"/>
      <c r="GP53" s="83"/>
      <c r="GQ53" s="83"/>
      <c r="GR53" s="83"/>
      <c r="GS53" s="83"/>
      <c r="GT53" s="83"/>
      <c r="GU53" s="55"/>
      <c r="GV53" s="55"/>
      <c r="GW53" s="83"/>
      <c r="GX53" s="55" t="s">
        <v>153</v>
      </c>
      <c r="GY53" s="83"/>
    </row>
    <row r="54" spans="1:207" customFormat="1" ht="15" x14ac:dyDescent="0.25">
      <c r="A54" s="145"/>
      <c r="B54" s="128" t="s">
        <v>155</v>
      </c>
      <c r="C54" s="291" t="s">
        <v>156</v>
      </c>
      <c r="D54" s="291"/>
      <c r="E54" s="291"/>
      <c r="F54" s="291"/>
      <c r="G54" s="291"/>
      <c r="H54" s="129" t="s">
        <v>154</v>
      </c>
      <c r="I54" s="135">
        <v>40</v>
      </c>
      <c r="J54" s="130"/>
      <c r="K54" s="135">
        <v>40</v>
      </c>
      <c r="L54" s="132"/>
      <c r="M54" s="130"/>
      <c r="N54" s="132"/>
      <c r="O54" s="130"/>
      <c r="P54" s="133">
        <v>9029.36</v>
      </c>
      <c r="GO54" s="83"/>
      <c r="GP54" s="83"/>
      <c r="GQ54" s="83"/>
      <c r="GR54" s="83"/>
      <c r="GS54" s="83"/>
      <c r="GT54" s="83"/>
      <c r="GU54" s="55"/>
      <c r="GV54" s="55"/>
      <c r="GW54" s="83"/>
      <c r="GX54" s="55" t="s">
        <v>156</v>
      </c>
      <c r="GY54" s="83"/>
    </row>
    <row r="55" spans="1:207" customFormat="1" ht="15" x14ac:dyDescent="0.25">
      <c r="A55" s="146"/>
      <c r="B55" s="147"/>
      <c r="C55" s="292" t="s">
        <v>157</v>
      </c>
      <c r="D55" s="292"/>
      <c r="E55" s="292"/>
      <c r="F55" s="292"/>
      <c r="G55" s="292"/>
      <c r="H55" s="120"/>
      <c r="I55" s="121"/>
      <c r="J55" s="121"/>
      <c r="K55" s="121"/>
      <c r="L55" s="124"/>
      <c r="M55" s="121"/>
      <c r="N55" s="143">
        <v>109985.3</v>
      </c>
      <c r="O55" s="121"/>
      <c r="P55" s="144">
        <v>51693.09</v>
      </c>
      <c r="GO55" s="83"/>
      <c r="GP55" s="83"/>
      <c r="GQ55" s="83"/>
      <c r="GR55" s="83"/>
      <c r="GS55" s="83"/>
      <c r="GT55" s="83"/>
      <c r="GU55" s="55"/>
      <c r="GV55" s="55"/>
      <c r="GW55" s="83"/>
      <c r="GX55" s="55"/>
      <c r="GY55" s="83" t="s">
        <v>157</v>
      </c>
    </row>
    <row r="56" spans="1:207" customFormat="1" ht="23.25" x14ac:dyDescent="0.25">
      <c r="A56" s="118" t="s">
        <v>162</v>
      </c>
      <c r="B56" s="119" t="s">
        <v>163</v>
      </c>
      <c r="C56" s="293" t="s">
        <v>164</v>
      </c>
      <c r="D56" s="293"/>
      <c r="E56" s="293"/>
      <c r="F56" s="293"/>
      <c r="G56" s="293"/>
      <c r="H56" s="120" t="s">
        <v>145</v>
      </c>
      <c r="I56" s="121">
        <v>0.85599999999999998</v>
      </c>
      <c r="J56" s="122">
        <v>1</v>
      </c>
      <c r="K56" s="150">
        <v>0.85599999999999998</v>
      </c>
      <c r="L56" s="124"/>
      <c r="M56" s="121"/>
      <c r="N56" s="125"/>
      <c r="O56" s="121"/>
      <c r="P56" s="126"/>
      <c r="GO56" s="83"/>
      <c r="GP56" s="83" t="s">
        <v>164</v>
      </c>
      <c r="GQ56" s="83" t="s">
        <v>4</v>
      </c>
      <c r="GR56" s="83" t="s">
        <v>4</v>
      </c>
      <c r="GS56" s="83" t="s">
        <v>4</v>
      </c>
      <c r="GT56" s="83" t="s">
        <v>4</v>
      </c>
      <c r="GU56" s="55"/>
      <c r="GV56" s="55"/>
      <c r="GW56" s="83"/>
      <c r="GX56" s="55"/>
      <c r="GY56" s="83"/>
    </row>
    <row r="57" spans="1:207" customFormat="1" ht="15" hidden="1" x14ac:dyDescent="0.25">
      <c r="A57" s="127"/>
      <c r="B57" s="128" t="s">
        <v>20</v>
      </c>
      <c r="C57" s="291" t="s">
        <v>146</v>
      </c>
      <c r="D57" s="291"/>
      <c r="E57" s="291"/>
      <c r="F57" s="291"/>
      <c r="G57" s="291"/>
      <c r="H57" s="129" t="s">
        <v>147</v>
      </c>
      <c r="I57" s="130"/>
      <c r="J57" s="130"/>
      <c r="K57" s="136">
        <v>288.84510899999998</v>
      </c>
      <c r="L57" s="132"/>
      <c r="M57" s="130"/>
      <c r="N57" s="132"/>
      <c r="O57" s="130"/>
      <c r="P57" s="133">
        <v>89501.55</v>
      </c>
      <c r="GO57" s="83"/>
      <c r="GP57" s="83"/>
      <c r="GQ57" s="83"/>
      <c r="GR57" s="83"/>
      <c r="GS57" s="83"/>
      <c r="GT57" s="83"/>
      <c r="GU57" s="55" t="s">
        <v>146</v>
      </c>
      <c r="GV57" s="55"/>
      <c r="GW57" s="83"/>
      <c r="GX57" s="55"/>
      <c r="GY57" s="83"/>
    </row>
    <row r="58" spans="1:207" customFormat="1" ht="15" hidden="1" x14ac:dyDescent="0.25">
      <c r="A58" s="134"/>
      <c r="B58" s="128" t="s">
        <v>165</v>
      </c>
      <c r="C58" s="291" t="s">
        <v>166</v>
      </c>
      <c r="D58" s="291"/>
      <c r="E58" s="291"/>
      <c r="F58" s="291"/>
      <c r="G58" s="291"/>
      <c r="H58" s="129" t="s">
        <v>147</v>
      </c>
      <c r="I58" s="135">
        <v>189</v>
      </c>
      <c r="J58" s="136">
        <v>1.7853749999999999</v>
      </c>
      <c r="K58" s="136">
        <v>288.84510899999998</v>
      </c>
      <c r="L58" s="137"/>
      <c r="M58" s="138"/>
      <c r="N58" s="139">
        <v>309.86</v>
      </c>
      <c r="O58" s="130"/>
      <c r="P58" s="133">
        <v>89501.55</v>
      </c>
      <c r="Q58" s="140"/>
      <c r="R58" s="140"/>
      <c r="GO58" s="83"/>
      <c r="GP58" s="83"/>
      <c r="GQ58" s="83"/>
      <c r="GR58" s="83"/>
      <c r="GS58" s="83"/>
      <c r="GT58" s="83"/>
      <c r="GU58" s="55"/>
      <c r="GV58" s="55" t="s">
        <v>166</v>
      </c>
      <c r="GW58" s="83"/>
      <c r="GX58" s="55"/>
      <c r="GY58" s="83"/>
    </row>
    <row r="59" spans="1:207" customFormat="1" ht="15" x14ac:dyDescent="0.25">
      <c r="A59" s="141"/>
      <c r="B59" s="142"/>
      <c r="C59" s="292" t="s">
        <v>150</v>
      </c>
      <c r="D59" s="292"/>
      <c r="E59" s="292"/>
      <c r="F59" s="292"/>
      <c r="G59" s="292"/>
      <c r="H59" s="120"/>
      <c r="I59" s="121"/>
      <c r="J59" s="121"/>
      <c r="K59" s="121"/>
      <c r="L59" s="124"/>
      <c r="M59" s="121"/>
      <c r="N59" s="143"/>
      <c r="O59" s="121"/>
      <c r="P59" s="144">
        <v>89501.55</v>
      </c>
      <c r="Q59" s="140"/>
      <c r="R59" s="140"/>
      <c r="GO59" s="83"/>
      <c r="GP59" s="83"/>
      <c r="GQ59" s="83"/>
      <c r="GR59" s="83"/>
      <c r="GS59" s="83"/>
      <c r="GT59" s="83"/>
      <c r="GU59" s="55"/>
      <c r="GV59" s="55"/>
      <c r="GW59" s="83" t="s">
        <v>150</v>
      </c>
      <c r="GX59" s="55"/>
      <c r="GY59" s="83"/>
    </row>
    <row r="60" spans="1:207" customFormat="1" ht="15" x14ac:dyDescent="0.25">
      <c r="A60" s="145"/>
      <c r="B60" s="128"/>
      <c r="C60" s="291" t="s">
        <v>151</v>
      </c>
      <c r="D60" s="291"/>
      <c r="E60" s="291"/>
      <c r="F60" s="291"/>
      <c r="G60" s="291"/>
      <c r="H60" s="129"/>
      <c r="I60" s="130"/>
      <c r="J60" s="130"/>
      <c r="K60" s="130"/>
      <c r="L60" s="132"/>
      <c r="M60" s="130"/>
      <c r="N60" s="132"/>
      <c r="O60" s="130"/>
      <c r="P60" s="133">
        <v>89501.55</v>
      </c>
      <c r="GO60" s="83"/>
      <c r="GP60" s="83"/>
      <c r="GQ60" s="83"/>
      <c r="GR60" s="83"/>
      <c r="GS60" s="83"/>
      <c r="GT60" s="83"/>
      <c r="GU60" s="55"/>
      <c r="GV60" s="55"/>
      <c r="GW60" s="83"/>
      <c r="GX60" s="55" t="s">
        <v>151</v>
      </c>
      <c r="GY60" s="83"/>
    </row>
    <row r="61" spans="1:207" customFormat="1" ht="15" x14ac:dyDescent="0.25">
      <c r="A61" s="145"/>
      <c r="B61" s="128" t="s">
        <v>152</v>
      </c>
      <c r="C61" s="291" t="s">
        <v>153</v>
      </c>
      <c r="D61" s="291"/>
      <c r="E61" s="291"/>
      <c r="F61" s="291"/>
      <c r="G61" s="291"/>
      <c r="H61" s="129" t="s">
        <v>154</v>
      </c>
      <c r="I61" s="135">
        <v>89</v>
      </c>
      <c r="J61" s="130"/>
      <c r="K61" s="135">
        <v>89</v>
      </c>
      <c r="L61" s="132"/>
      <c r="M61" s="130"/>
      <c r="N61" s="132"/>
      <c r="O61" s="130"/>
      <c r="P61" s="133">
        <v>79656.38</v>
      </c>
      <c r="GO61" s="83"/>
      <c r="GP61" s="83"/>
      <c r="GQ61" s="83"/>
      <c r="GR61" s="83"/>
      <c r="GS61" s="83"/>
      <c r="GT61" s="83"/>
      <c r="GU61" s="55"/>
      <c r="GV61" s="55"/>
      <c r="GW61" s="83"/>
      <c r="GX61" s="55" t="s">
        <v>153</v>
      </c>
      <c r="GY61" s="83"/>
    </row>
    <row r="62" spans="1:207" customFormat="1" ht="15" x14ac:dyDescent="0.25">
      <c r="A62" s="145"/>
      <c r="B62" s="128" t="s">
        <v>155</v>
      </c>
      <c r="C62" s="291" t="s">
        <v>156</v>
      </c>
      <c r="D62" s="291"/>
      <c r="E62" s="291"/>
      <c r="F62" s="291"/>
      <c r="G62" s="291"/>
      <c r="H62" s="129" t="s">
        <v>154</v>
      </c>
      <c r="I62" s="135">
        <v>40</v>
      </c>
      <c r="J62" s="130"/>
      <c r="K62" s="135">
        <v>40</v>
      </c>
      <c r="L62" s="132"/>
      <c r="M62" s="130"/>
      <c r="N62" s="132"/>
      <c r="O62" s="130"/>
      <c r="P62" s="133">
        <v>35800.620000000003</v>
      </c>
      <c r="GO62" s="83"/>
      <c r="GP62" s="83"/>
      <c r="GQ62" s="83"/>
      <c r="GR62" s="83"/>
      <c r="GS62" s="83"/>
      <c r="GT62" s="83"/>
      <c r="GU62" s="55"/>
      <c r="GV62" s="55"/>
      <c r="GW62" s="83"/>
      <c r="GX62" s="55" t="s">
        <v>156</v>
      </c>
      <c r="GY62" s="83"/>
    </row>
    <row r="63" spans="1:207" customFormat="1" ht="15" x14ac:dyDescent="0.25">
      <c r="A63" s="146"/>
      <c r="B63" s="147"/>
      <c r="C63" s="292" t="s">
        <v>157</v>
      </c>
      <c r="D63" s="292"/>
      <c r="E63" s="292"/>
      <c r="F63" s="292"/>
      <c r="G63" s="292"/>
      <c r="H63" s="120"/>
      <c r="I63" s="121"/>
      <c r="J63" s="121"/>
      <c r="K63" s="121"/>
      <c r="L63" s="124"/>
      <c r="M63" s="121"/>
      <c r="N63" s="143">
        <v>239437.56</v>
      </c>
      <c r="O63" s="121"/>
      <c r="P63" s="144">
        <v>204958.55</v>
      </c>
      <c r="GO63" s="83"/>
      <c r="GP63" s="83"/>
      <c r="GQ63" s="83"/>
      <c r="GR63" s="83"/>
      <c r="GS63" s="83"/>
      <c r="GT63" s="83"/>
      <c r="GU63" s="55"/>
      <c r="GV63" s="55"/>
      <c r="GW63" s="83"/>
      <c r="GX63" s="55"/>
      <c r="GY63" s="83" t="s">
        <v>157</v>
      </c>
    </row>
    <row r="64" spans="1:207" customFormat="1" ht="23.25" x14ac:dyDescent="0.25">
      <c r="A64" s="118" t="s">
        <v>167</v>
      </c>
      <c r="B64" s="119" t="s">
        <v>168</v>
      </c>
      <c r="C64" s="293" t="s">
        <v>169</v>
      </c>
      <c r="D64" s="293"/>
      <c r="E64" s="293"/>
      <c r="F64" s="293"/>
      <c r="G64" s="293"/>
      <c r="H64" s="120" t="s">
        <v>170</v>
      </c>
      <c r="I64" s="121">
        <v>64.935000000000002</v>
      </c>
      <c r="J64" s="122">
        <v>1</v>
      </c>
      <c r="K64" s="150">
        <v>64.935000000000002</v>
      </c>
      <c r="L64" s="124"/>
      <c r="M64" s="121"/>
      <c r="N64" s="151">
        <v>888.41</v>
      </c>
      <c r="O64" s="121"/>
      <c r="P64" s="144">
        <v>57688.9</v>
      </c>
      <c r="GO64" s="83"/>
      <c r="GP64" s="83" t="s">
        <v>169</v>
      </c>
      <c r="GQ64" s="83" t="s">
        <v>4</v>
      </c>
      <c r="GR64" s="83" t="s">
        <v>4</v>
      </c>
      <c r="GS64" s="83" t="s">
        <v>4</v>
      </c>
      <c r="GT64" s="83" t="s">
        <v>4</v>
      </c>
      <c r="GU64" s="55"/>
      <c r="GV64" s="55"/>
      <c r="GW64" s="83"/>
      <c r="GX64" s="55"/>
      <c r="GY64" s="83"/>
    </row>
    <row r="65" spans="1:208" customFormat="1" ht="15" x14ac:dyDescent="0.25">
      <c r="A65" s="146"/>
      <c r="B65" s="147"/>
      <c r="C65" s="292" t="s">
        <v>157</v>
      </c>
      <c r="D65" s="292"/>
      <c r="E65" s="292"/>
      <c r="F65" s="292"/>
      <c r="G65" s="292"/>
      <c r="H65" s="120"/>
      <c r="I65" s="121"/>
      <c r="J65" s="121"/>
      <c r="K65" s="121"/>
      <c r="L65" s="124"/>
      <c r="M65" s="121"/>
      <c r="N65" s="124"/>
      <c r="O65" s="121"/>
      <c r="P65" s="144">
        <v>57688.9</v>
      </c>
      <c r="GO65" s="83"/>
      <c r="GP65" s="83"/>
      <c r="GQ65" s="83"/>
      <c r="GR65" s="83"/>
      <c r="GS65" s="83"/>
      <c r="GT65" s="83"/>
      <c r="GU65" s="55"/>
      <c r="GV65" s="55"/>
      <c r="GW65" s="83"/>
      <c r="GX65" s="55"/>
      <c r="GY65" s="83" t="s">
        <v>157</v>
      </c>
    </row>
    <row r="66" spans="1:208" customFormat="1" ht="23.25" x14ac:dyDescent="0.25">
      <c r="A66" s="118" t="s">
        <v>171</v>
      </c>
      <c r="B66" s="119" t="s">
        <v>172</v>
      </c>
      <c r="C66" s="293" t="s">
        <v>173</v>
      </c>
      <c r="D66" s="293"/>
      <c r="E66" s="293"/>
      <c r="F66" s="293"/>
      <c r="G66" s="293"/>
      <c r="H66" s="120" t="s">
        <v>170</v>
      </c>
      <c r="I66" s="121">
        <v>64.935000000000002</v>
      </c>
      <c r="J66" s="122">
        <v>1</v>
      </c>
      <c r="K66" s="150">
        <v>64.935000000000002</v>
      </c>
      <c r="L66" s="124"/>
      <c r="M66" s="121"/>
      <c r="N66" s="151">
        <v>736.16</v>
      </c>
      <c r="O66" s="121"/>
      <c r="P66" s="144">
        <v>47802.55</v>
      </c>
      <c r="GO66" s="83"/>
      <c r="GP66" s="83" t="s">
        <v>173</v>
      </c>
      <c r="GQ66" s="83" t="s">
        <v>4</v>
      </c>
      <c r="GR66" s="83" t="s">
        <v>4</v>
      </c>
      <c r="GS66" s="83" t="s">
        <v>4</v>
      </c>
      <c r="GT66" s="83" t="s">
        <v>4</v>
      </c>
      <c r="GU66" s="55"/>
      <c r="GV66" s="55"/>
      <c r="GW66" s="83"/>
      <c r="GX66" s="55"/>
      <c r="GY66" s="83"/>
    </row>
    <row r="67" spans="1:208" customFormat="1" ht="15" x14ac:dyDescent="0.25">
      <c r="A67" s="146"/>
      <c r="B67" s="147"/>
      <c r="C67" s="292" t="s">
        <v>157</v>
      </c>
      <c r="D67" s="292"/>
      <c r="E67" s="292"/>
      <c r="F67" s="292"/>
      <c r="G67" s="292"/>
      <c r="H67" s="120"/>
      <c r="I67" s="121"/>
      <c r="J67" s="121"/>
      <c r="K67" s="121"/>
      <c r="L67" s="124"/>
      <c r="M67" s="121"/>
      <c r="N67" s="124"/>
      <c r="O67" s="121"/>
      <c r="P67" s="144">
        <v>47802.55</v>
      </c>
      <c r="GO67" s="83"/>
      <c r="GP67" s="83"/>
      <c r="GQ67" s="83"/>
      <c r="GR67" s="83"/>
      <c r="GS67" s="83"/>
      <c r="GT67" s="83"/>
      <c r="GU67" s="55"/>
      <c r="GV67" s="55"/>
      <c r="GW67" s="83"/>
      <c r="GX67" s="55"/>
      <c r="GY67" s="83" t="s">
        <v>157</v>
      </c>
    </row>
    <row r="68" spans="1:208" customFormat="1" ht="68.25" x14ac:dyDescent="0.25">
      <c r="A68" s="118" t="s">
        <v>174</v>
      </c>
      <c r="B68" s="119" t="s">
        <v>175</v>
      </c>
      <c r="C68" s="293" t="s">
        <v>176</v>
      </c>
      <c r="D68" s="293"/>
      <c r="E68" s="293"/>
      <c r="F68" s="293"/>
      <c r="G68" s="293"/>
      <c r="H68" s="120" t="s">
        <v>170</v>
      </c>
      <c r="I68" s="121">
        <v>65.12</v>
      </c>
      <c r="J68" s="122">
        <v>1</v>
      </c>
      <c r="K68" s="123">
        <v>65.12</v>
      </c>
      <c r="L68" s="124"/>
      <c r="M68" s="121"/>
      <c r="N68" s="151">
        <v>179.63</v>
      </c>
      <c r="O68" s="121"/>
      <c r="P68" s="144">
        <v>11697.51</v>
      </c>
      <c r="GO68" s="83"/>
      <c r="GP68" s="83" t="s">
        <v>176</v>
      </c>
      <c r="GQ68" s="83" t="s">
        <v>4</v>
      </c>
      <c r="GR68" s="83" t="s">
        <v>4</v>
      </c>
      <c r="GS68" s="83" t="s">
        <v>4</v>
      </c>
      <c r="GT68" s="83" t="s">
        <v>4</v>
      </c>
      <c r="GU68" s="55"/>
      <c r="GV68" s="55"/>
      <c r="GW68" s="83"/>
      <c r="GX68" s="55"/>
      <c r="GY68" s="83"/>
    </row>
    <row r="69" spans="1:208" customFormat="1" ht="15" x14ac:dyDescent="0.25">
      <c r="A69" s="146"/>
      <c r="B69" s="147"/>
      <c r="C69" s="292" t="s">
        <v>157</v>
      </c>
      <c r="D69" s="292"/>
      <c r="E69" s="292"/>
      <c r="F69" s="292"/>
      <c r="G69" s="292"/>
      <c r="H69" s="120"/>
      <c r="I69" s="121"/>
      <c r="J69" s="121"/>
      <c r="K69" s="121"/>
      <c r="L69" s="124"/>
      <c r="M69" s="121"/>
      <c r="N69" s="124"/>
      <c r="O69" s="121"/>
      <c r="P69" s="144">
        <v>11697.51</v>
      </c>
      <c r="GO69" s="83"/>
      <c r="GP69" s="83"/>
      <c r="GQ69" s="83"/>
      <c r="GR69" s="83"/>
      <c r="GS69" s="83"/>
      <c r="GT69" s="83"/>
      <c r="GU69" s="55"/>
      <c r="GV69" s="55"/>
      <c r="GW69" s="83"/>
      <c r="GX69" s="55"/>
      <c r="GY69" s="83" t="s">
        <v>157</v>
      </c>
    </row>
    <row r="70" spans="1:208" customFormat="1" ht="15" x14ac:dyDescent="0.25">
      <c r="A70" s="118" t="s">
        <v>177</v>
      </c>
      <c r="B70" s="119" t="s">
        <v>178</v>
      </c>
      <c r="C70" s="293" t="s">
        <v>179</v>
      </c>
      <c r="D70" s="293"/>
      <c r="E70" s="293"/>
      <c r="F70" s="293"/>
      <c r="G70" s="293"/>
      <c r="H70" s="120" t="s">
        <v>180</v>
      </c>
      <c r="I70" s="121">
        <v>2.52E-2</v>
      </c>
      <c r="J70" s="122">
        <v>1</v>
      </c>
      <c r="K70" s="152">
        <v>2.52E-2</v>
      </c>
      <c r="L70" s="124"/>
      <c r="M70" s="121"/>
      <c r="N70" s="125"/>
      <c r="O70" s="121"/>
      <c r="P70" s="126"/>
      <c r="GO70" s="83"/>
      <c r="GP70" s="83" t="s">
        <v>179</v>
      </c>
      <c r="GQ70" s="83" t="s">
        <v>4</v>
      </c>
      <c r="GR70" s="83" t="s">
        <v>4</v>
      </c>
      <c r="GS70" s="83" t="s">
        <v>4</v>
      </c>
      <c r="GT70" s="83" t="s">
        <v>4</v>
      </c>
      <c r="GU70" s="55"/>
      <c r="GV70" s="55"/>
      <c r="GW70" s="83"/>
      <c r="GX70" s="55"/>
      <c r="GY70" s="83"/>
    </row>
    <row r="71" spans="1:208" customFormat="1" ht="15" hidden="1" x14ac:dyDescent="0.25">
      <c r="A71" s="127"/>
      <c r="B71" s="128" t="s">
        <v>20</v>
      </c>
      <c r="C71" s="291" t="s">
        <v>146</v>
      </c>
      <c r="D71" s="291"/>
      <c r="E71" s="291"/>
      <c r="F71" s="291"/>
      <c r="G71" s="291"/>
      <c r="H71" s="129" t="s">
        <v>147</v>
      </c>
      <c r="I71" s="130"/>
      <c r="J71" s="130"/>
      <c r="K71" s="148">
        <v>0.12988839999999999</v>
      </c>
      <c r="L71" s="132"/>
      <c r="M71" s="130"/>
      <c r="N71" s="132"/>
      <c r="O71" s="130"/>
      <c r="P71" s="153">
        <v>37.5</v>
      </c>
      <c r="GO71" s="83"/>
      <c r="GP71" s="83"/>
      <c r="GQ71" s="83"/>
      <c r="GR71" s="83"/>
      <c r="GS71" s="83"/>
      <c r="GT71" s="83"/>
      <c r="GU71" s="55" t="s">
        <v>146</v>
      </c>
      <c r="GV71" s="55"/>
      <c r="GW71" s="83"/>
      <c r="GX71" s="55"/>
      <c r="GY71" s="83"/>
    </row>
    <row r="72" spans="1:208" customFormat="1" ht="15" hidden="1" x14ac:dyDescent="0.25">
      <c r="A72" s="134"/>
      <c r="B72" s="128" t="s">
        <v>148</v>
      </c>
      <c r="C72" s="291" t="s">
        <v>149</v>
      </c>
      <c r="D72" s="291"/>
      <c r="E72" s="291"/>
      <c r="F72" s="291"/>
      <c r="G72" s="291"/>
      <c r="H72" s="129" t="s">
        <v>147</v>
      </c>
      <c r="I72" s="154">
        <v>3.32</v>
      </c>
      <c r="J72" s="155">
        <v>1.5525</v>
      </c>
      <c r="K72" s="148">
        <v>0.12988839999999999</v>
      </c>
      <c r="L72" s="137"/>
      <c r="M72" s="138"/>
      <c r="N72" s="139">
        <v>288.68</v>
      </c>
      <c r="O72" s="130"/>
      <c r="P72" s="133">
        <v>37.5</v>
      </c>
      <c r="Q72" s="140"/>
      <c r="R72" s="140"/>
      <c r="GO72" s="83"/>
      <c r="GP72" s="83"/>
      <c r="GQ72" s="83"/>
      <c r="GR72" s="83"/>
      <c r="GS72" s="83"/>
      <c r="GT72" s="83"/>
      <c r="GU72" s="55"/>
      <c r="GV72" s="55" t="s">
        <v>149</v>
      </c>
      <c r="GW72" s="83"/>
      <c r="GX72" s="55"/>
      <c r="GY72" s="83"/>
    </row>
    <row r="73" spans="1:208" customFormat="1" ht="15" hidden="1" x14ac:dyDescent="0.25">
      <c r="A73" s="127"/>
      <c r="B73" s="128" t="s">
        <v>28</v>
      </c>
      <c r="C73" s="291" t="s">
        <v>181</v>
      </c>
      <c r="D73" s="291"/>
      <c r="E73" s="291"/>
      <c r="F73" s="291"/>
      <c r="G73" s="291"/>
      <c r="H73" s="129"/>
      <c r="I73" s="130"/>
      <c r="J73" s="130"/>
      <c r="K73" s="130"/>
      <c r="L73" s="132"/>
      <c r="M73" s="130"/>
      <c r="N73" s="132"/>
      <c r="O73" s="130"/>
      <c r="P73" s="153">
        <v>197.65</v>
      </c>
      <c r="GO73" s="83"/>
      <c r="GP73" s="83"/>
      <c r="GQ73" s="83"/>
      <c r="GR73" s="83"/>
      <c r="GS73" s="83"/>
      <c r="GT73" s="83"/>
      <c r="GU73" s="55" t="s">
        <v>181</v>
      </c>
      <c r="GV73" s="55"/>
      <c r="GW73" s="83"/>
      <c r="GX73" s="55"/>
      <c r="GY73" s="83"/>
    </row>
    <row r="74" spans="1:208" customFormat="1" ht="15" hidden="1" x14ac:dyDescent="0.25">
      <c r="A74" s="127"/>
      <c r="B74" s="128"/>
      <c r="C74" s="291" t="s">
        <v>182</v>
      </c>
      <c r="D74" s="291"/>
      <c r="E74" s="291"/>
      <c r="F74" s="291"/>
      <c r="G74" s="291"/>
      <c r="H74" s="129" t="s">
        <v>147</v>
      </c>
      <c r="I74" s="130"/>
      <c r="J74" s="130"/>
      <c r="K74" s="148">
        <v>0.15691730000000001</v>
      </c>
      <c r="L74" s="132"/>
      <c r="M74" s="130"/>
      <c r="N74" s="132"/>
      <c r="O74" s="130"/>
      <c r="P74" s="153">
        <v>74.39</v>
      </c>
      <c r="GO74" s="83"/>
      <c r="GP74" s="83"/>
      <c r="GQ74" s="83"/>
      <c r="GR74" s="83"/>
      <c r="GS74" s="83"/>
      <c r="GT74" s="83"/>
      <c r="GU74" s="55" t="s">
        <v>182</v>
      </c>
      <c r="GV74" s="55"/>
      <c r="GW74" s="83"/>
      <c r="GX74" s="55"/>
      <c r="GY74" s="83"/>
    </row>
    <row r="75" spans="1:208" customFormat="1" ht="15" hidden="1" x14ac:dyDescent="0.25">
      <c r="A75" s="134"/>
      <c r="B75" s="128" t="s">
        <v>183</v>
      </c>
      <c r="C75" s="291" t="s">
        <v>184</v>
      </c>
      <c r="D75" s="291"/>
      <c r="E75" s="291"/>
      <c r="F75" s="291"/>
      <c r="G75" s="291"/>
      <c r="H75" s="129" t="s">
        <v>185</v>
      </c>
      <c r="I75" s="154">
        <v>3.61</v>
      </c>
      <c r="J75" s="155">
        <v>1.6875</v>
      </c>
      <c r="K75" s="148">
        <v>0.15351529999999999</v>
      </c>
      <c r="L75" s="156">
        <v>887.54</v>
      </c>
      <c r="M75" s="157">
        <v>1.43</v>
      </c>
      <c r="N75" s="139">
        <v>1269.18</v>
      </c>
      <c r="O75" s="130"/>
      <c r="P75" s="133">
        <v>194.84</v>
      </c>
      <c r="Q75" s="140"/>
      <c r="R75" s="140"/>
      <c r="GO75" s="83"/>
      <c r="GP75" s="83"/>
      <c r="GQ75" s="83"/>
      <c r="GR75" s="83"/>
      <c r="GS75" s="83"/>
      <c r="GT75" s="83"/>
      <c r="GU75" s="55"/>
      <c r="GV75" s="55" t="s">
        <v>184</v>
      </c>
      <c r="GW75" s="83"/>
      <c r="GX75" s="55"/>
      <c r="GY75" s="83"/>
    </row>
    <row r="76" spans="1:208" customFormat="1" ht="15" hidden="1" x14ac:dyDescent="0.25">
      <c r="A76" s="145"/>
      <c r="B76" s="128" t="s">
        <v>186</v>
      </c>
      <c r="C76" s="291" t="s">
        <v>187</v>
      </c>
      <c r="D76" s="291"/>
      <c r="E76" s="291"/>
      <c r="F76" s="291"/>
      <c r="G76" s="291"/>
      <c r="H76" s="129" t="s">
        <v>147</v>
      </c>
      <c r="I76" s="154">
        <v>3.61</v>
      </c>
      <c r="J76" s="155">
        <v>1.6875</v>
      </c>
      <c r="K76" s="148">
        <v>0.15351529999999999</v>
      </c>
      <c r="L76" s="132"/>
      <c r="M76" s="130"/>
      <c r="N76" s="158">
        <v>476.71</v>
      </c>
      <c r="O76" s="130"/>
      <c r="P76" s="153">
        <v>73.180000000000007</v>
      </c>
      <c r="GO76" s="83"/>
      <c r="GP76" s="83"/>
      <c r="GQ76" s="83"/>
      <c r="GR76" s="83"/>
      <c r="GS76" s="83"/>
      <c r="GT76" s="83"/>
      <c r="GU76" s="55"/>
      <c r="GV76" s="55"/>
      <c r="GW76" s="83"/>
      <c r="GX76" s="55"/>
      <c r="GY76" s="83"/>
      <c r="GZ76" s="55" t="s">
        <v>187</v>
      </c>
    </row>
    <row r="77" spans="1:208" customFormat="1" ht="15" hidden="1" x14ac:dyDescent="0.25">
      <c r="A77" s="134"/>
      <c r="B77" s="128" t="s">
        <v>188</v>
      </c>
      <c r="C77" s="291" t="s">
        <v>189</v>
      </c>
      <c r="D77" s="291"/>
      <c r="E77" s="291"/>
      <c r="F77" s="291"/>
      <c r="G77" s="291"/>
      <c r="H77" s="129" t="s">
        <v>185</v>
      </c>
      <c r="I77" s="154">
        <v>0.08</v>
      </c>
      <c r="J77" s="155">
        <v>1.6875</v>
      </c>
      <c r="K77" s="136">
        <v>3.4020000000000001E-3</v>
      </c>
      <c r="L77" s="156">
        <v>610.91999999999996</v>
      </c>
      <c r="M77" s="157">
        <v>1.35</v>
      </c>
      <c r="N77" s="139">
        <v>824.74</v>
      </c>
      <c r="O77" s="130"/>
      <c r="P77" s="133">
        <v>2.81</v>
      </c>
      <c r="Q77" s="140"/>
      <c r="R77" s="140"/>
      <c r="GO77" s="83"/>
      <c r="GP77" s="83"/>
      <c r="GQ77" s="83"/>
      <c r="GR77" s="83"/>
      <c r="GS77" s="83"/>
      <c r="GT77" s="83"/>
      <c r="GU77" s="55"/>
      <c r="GV77" s="55" t="s">
        <v>189</v>
      </c>
      <c r="GW77" s="83"/>
      <c r="GX77" s="55"/>
      <c r="GY77" s="83"/>
      <c r="GZ77" s="55"/>
    </row>
    <row r="78" spans="1:208" customFormat="1" ht="15" hidden="1" x14ac:dyDescent="0.25">
      <c r="A78" s="145"/>
      <c r="B78" s="128" t="s">
        <v>190</v>
      </c>
      <c r="C78" s="291" t="s">
        <v>191</v>
      </c>
      <c r="D78" s="291"/>
      <c r="E78" s="291"/>
      <c r="F78" s="291"/>
      <c r="G78" s="291"/>
      <c r="H78" s="129" t="s">
        <v>147</v>
      </c>
      <c r="I78" s="154">
        <v>0.08</v>
      </c>
      <c r="J78" s="155">
        <v>1.6875</v>
      </c>
      <c r="K78" s="136">
        <v>3.4020000000000001E-3</v>
      </c>
      <c r="L78" s="132"/>
      <c r="M78" s="130"/>
      <c r="N78" s="158">
        <v>354.89</v>
      </c>
      <c r="O78" s="130"/>
      <c r="P78" s="153">
        <v>1.21</v>
      </c>
      <c r="GO78" s="83"/>
      <c r="GP78" s="83"/>
      <c r="GQ78" s="83"/>
      <c r="GR78" s="83"/>
      <c r="GS78" s="83"/>
      <c r="GT78" s="83"/>
      <c r="GU78" s="55"/>
      <c r="GV78" s="55"/>
      <c r="GW78" s="83"/>
      <c r="GX78" s="55"/>
      <c r="GY78" s="83"/>
      <c r="GZ78" s="55" t="s">
        <v>191</v>
      </c>
    </row>
    <row r="79" spans="1:208" customFormat="1" ht="15" hidden="1" x14ac:dyDescent="0.25">
      <c r="A79" s="127"/>
      <c r="B79" s="128" t="s">
        <v>192</v>
      </c>
      <c r="C79" s="291" t="s">
        <v>193</v>
      </c>
      <c r="D79" s="291"/>
      <c r="E79" s="291"/>
      <c r="F79" s="291"/>
      <c r="G79" s="291"/>
      <c r="H79" s="129"/>
      <c r="I79" s="130"/>
      <c r="J79" s="130"/>
      <c r="K79" s="130"/>
      <c r="L79" s="132"/>
      <c r="M79" s="130"/>
      <c r="N79" s="132"/>
      <c r="O79" s="130"/>
      <c r="P79" s="153">
        <v>3.35</v>
      </c>
      <c r="GO79" s="83"/>
      <c r="GP79" s="83"/>
      <c r="GQ79" s="83"/>
      <c r="GR79" s="83"/>
      <c r="GS79" s="83"/>
      <c r="GT79" s="83"/>
      <c r="GU79" s="55" t="s">
        <v>193</v>
      </c>
      <c r="GV79" s="55"/>
      <c r="GW79" s="83"/>
      <c r="GX79" s="55"/>
      <c r="GY79" s="83"/>
      <c r="GZ79" s="55"/>
    </row>
    <row r="80" spans="1:208" customFormat="1" ht="23.25" hidden="1" x14ac:dyDescent="0.25">
      <c r="A80" s="134"/>
      <c r="B80" s="128" t="s">
        <v>194</v>
      </c>
      <c r="C80" s="291" t="s">
        <v>195</v>
      </c>
      <c r="D80" s="291"/>
      <c r="E80" s="291"/>
      <c r="F80" s="291"/>
      <c r="G80" s="291"/>
      <c r="H80" s="129" t="s">
        <v>196</v>
      </c>
      <c r="I80" s="154">
        <v>0.04</v>
      </c>
      <c r="J80" s="130"/>
      <c r="K80" s="136">
        <v>1.008E-3</v>
      </c>
      <c r="L80" s="159">
        <v>2184.44</v>
      </c>
      <c r="M80" s="157">
        <v>1.52</v>
      </c>
      <c r="N80" s="139">
        <v>3320.35</v>
      </c>
      <c r="O80" s="130"/>
      <c r="P80" s="133">
        <v>3.35</v>
      </c>
      <c r="Q80" s="140"/>
      <c r="R80" s="140"/>
      <c r="GO80" s="83"/>
      <c r="GP80" s="83"/>
      <c r="GQ80" s="83"/>
      <c r="GR80" s="83"/>
      <c r="GS80" s="83"/>
      <c r="GT80" s="83"/>
      <c r="GU80" s="55"/>
      <c r="GV80" s="55" t="s">
        <v>195</v>
      </c>
      <c r="GW80" s="83"/>
      <c r="GX80" s="55"/>
      <c r="GY80" s="83"/>
      <c r="GZ80" s="55"/>
    </row>
    <row r="81" spans="1:208" customFormat="1" ht="15" x14ac:dyDescent="0.25">
      <c r="A81" s="141"/>
      <c r="B81" s="142"/>
      <c r="C81" s="292" t="s">
        <v>150</v>
      </c>
      <c r="D81" s="292"/>
      <c r="E81" s="292"/>
      <c r="F81" s="292"/>
      <c r="G81" s="292"/>
      <c r="H81" s="120"/>
      <c r="I81" s="121"/>
      <c r="J81" s="121"/>
      <c r="K81" s="121"/>
      <c r="L81" s="124"/>
      <c r="M81" s="121"/>
      <c r="N81" s="143"/>
      <c r="O81" s="121"/>
      <c r="P81" s="144">
        <v>312.89</v>
      </c>
      <c r="Q81" s="140"/>
      <c r="R81" s="140"/>
      <c r="GO81" s="83"/>
      <c r="GP81" s="83"/>
      <c r="GQ81" s="83"/>
      <c r="GR81" s="83"/>
      <c r="GS81" s="83"/>
      <c r="GT81" s="83"/>
      <c r="GU81" s="55"/>
      <c r="GV81" s="55"/>
      <c r="GW81" s="83" t="s">
        <v>150</v>
      </c>
      <c r="GX81" s="55"/>
      <c r="GY81" s="83"/>
      <c r="GZ81" s="55"/>
    </row>
    <row r="82" spans="1:208" customFormat="1" ht="15" x14ac:dyDescent="0.25">
      <c r="A82" s="145"/>
      <c r="B82" s="128"/>
      <c r="C82" s="291" t="s">
        <v>151</v>
      </c>
      <c r="D82" s="291"/>
      <c r="E82" s="291"/>
      <c r="F82" s="291"/>
      <c r="G82" s="291"/>
      <c r="H82" s="129"/>
      <c r="I82" s="130"/>
      <c r="J82" s="130"/>
      <c r="K82" s="130"/>
      <c r="L82" s="132"/>
      <c r="M82" s="130"/>
      <c r="N82" s="132"/>
      <c r="O82" s="130"/>
      <c r="P82" s="153">
        <v>111.89</v>
      </c>
      <c r="GO82" s="83"/>
      <c r="GP82" s="83"/>
      <c r="GQ82" s="83"/>
      <c r="GR82" s="83"/>
      <c r="GS82" s="83"/>
      <c r="GT82" s="83"/>
      <c r="GU82" s="55"/>
      <c r="GV82" s="55"/>
      <c r="GW82" s="83"/>
      <c r="GX82" s="55" t="s">
        <v>151</v>
      </c>
      <c r="GY82" s="83"/>
      <c r="GZ82" s="55"/>
    </row>
    <row r="83" spans="1:208" customFormat="1" ht="23.25" x14ac:dyDescent="0.25">
      <c r="A83" s="145"/>
      <c r="B83" s="128" t="s">
        <v>197</v>
      </c>
      <c r="C83" s="291" t="s">
        <v>198</v>
      </c>
      <c r="D83" s="291"/>
      <c r="E83" s="291"/>
      <c r="F83" s="291"/>
      <c r="G83" s="291"/>
      <c r="H83" s="129" t="s">
        <v>154</v>
      </c>
      <c r="I83" s="135">
        <v>92</v>
      </c>
      <c r="J83" s="130"/>
      <c r="K83" s="135">
        <v>92</v>
      </c>
      <c r="L83" s="132"/>
      <c r="M83" s="130"/>
      <c r="N83" s="132"/>
      <c r="O83" s="130"/>
      <c r="P83" s="153">
        <v>102.94</v>
      </c>
      <c r="GO83" s="83"/>
      <c r="GP83" s="83"/>
      <c r="GQ83" s="83"/>
      <c r="GR83" s="83"/>
      <c r="GS83" s="83"/>
      <c r="GT83" s="83"/>
      <c r="GU83" s="55"/>
      <c r="GV83" s="55"/>
      <c r="GW83" s="83"/>
      <c r="GX83" s="55" t="s">
        <v>198</v>
      </c>
      <c r="GY83" s="83"/>
      <c r="GZ83" s="55"/>
    </row>
    <row r="84" spans="1:208" customFormat="1" ht="23.25" x14ac:dyDescent="0.25">
      <c r="A84" s="145"/>
      <c r="B84" s="128" t="s">
        <v>199</v>
      </c>
      <c r="C84" s="291" t="s">
        <v>200</v>
      </c>
      <c r="D84" s="291"/>
      <c r="E84" s="291"/>
      <c r="F84" s="291"/>
      <c r="G84" s="291"/>
      <c r="H84" s="129" t="s">
        <v>154</v>
      </c>
      <c r="I84" s="135">
        <v>46</v>
      </c>
      <c r="J84" s="130"/>
      <c r="K84" s="135">
        <v>46</v>
      </c>
      <c r="L84" s="132"/>
      <c r="M84" s="130"/>
      <c r="N84" s="132"/>
      <c r="O84" s="130"/>
      <c r="P84" s="153">
        <v>51.47</v>
      </c>
      <c r="GO84" s="83"/>
      <c r="GP84" s="83"/>
      <c r="GQ84" s="83"/>
      <c r="GR84" s="83"/>
      <c r="GS84" s="83"/>
      <c r="GT84" s="83"/>
      <c r="GU84" s="55"/>
      <c r="GV84" s="55"/>
      <c r="GW84" s="83"/>
      <c r="GX84" s="55" t="s">
        <v>200</v>
      </c>
      <c r="GY84" s="83"/>
      <c r="GZ84" s="55"/>
    </row>
    <row r="85" spans="1:208" customFormat="1" ht="15" x14ac:dyDescent="0.25">
      <c r="A85" s="146"/>
      <c r="B85" s="147"/>
      <c r="C85" s="292" t="s">
        <v>157</v>
      </c>
      <c r="D85" s="292"/>
      <c r="E85" s="292"/>
      <c r="F85" s="292"/>
      <c r="G85" s="292"/>
      <c r="H85" s="120"/>
      <c r="I85" s="121"/>
      <c r="J85" s="121"/>
      <c r="K85" s="121"/>
      <c r="L85" s="124"/>
      <c r="M85" s="121"/>
      <c r="N85" s="143">
        <v>18543.650000000001</v>
      </c>
      <c r="O85" s="121"/>
      <c r="P85" s="160">
        <v>467.3</v>
      </c>
      <c r="GO85" s="83"/>
      <c r="GP85" s="83"/>
      <c r="GQ85" s="83"/>
      <c r="GR85" s="83"/>
      <c r="GS85" s="83"/>
      <c r="GT85" s="83"/>
      <c r="GU85" s="55"/>
      <c r="GV85" s="55"/>
      <c r="GW85" s="83"/>
      <c r="GX85" s="55"/>
      <c r="GY85" s="83" t="s">
        <v>157</v>
      </c>
      <c r="GZ85" s="55"/>
    </row>
    <row r="86" spans="1:208" customFormat="1" ht="23.25" x14ac:dyDescent="0.25">
      <c r="A86" s="118" t="s">
        <v>201</v>
      </c>
      <c r="B86" s="119" t="s">
        <v>158</v>
      </c>
      <c r="C86" s="293" t="s">
        <v>159</v>
      </c>
      <c r="D86" s="293"/>
      <c r="E86" s="293"/>
      <c r="F86" s="293"/>
      <c r="G86" s="293"/>
      <c r="H86" s="120" t="s">
        <v>145</v>
      </c>
      <c r="I86" s="121">
        <v>0.504</v>
      </c>
      <c r="J86" s="122">
        <v>1</v>
      </c>
      <c r="K86" s="150">
        <v>0.504</v>
      </c>
      <c r="L86" s="124"/>
      <c r="M86" s="121"/>
      <c r="N86" s="125"/>
      <c r="O86" s="121"/>
      <c r="P86" s="126"/>
      <c r="GO86" s="83"/>
      <c r="GP86" s="83" t="s">
        <v>159</v>
      </c>
      <c r="GQ86" s="83" t="s">
        <v>4</v>
      </c>
      <c r="GR86" s="83" t="s">
        <v>4</v>
      </c>
      <c r="GS86" s="83" t="s">
        <v>4</v>
      </c>
      <c r="GT86" s="83" t="s">
        <v>4</v>
      </c>
      <c r="GU86" s="55"/>
      <c r="GV86" s="55"/>
      <c r="GW86" s="83"/>
      <c r="GX86" s="55"/>
      <c r="GY86" s="83"/>
      <c r="GZ86" s="55"/>
    </row>
    <row r="87" spans="1:208" customFormat="1" ht="15" hidden="1" x14ac:dyDescent="0.25">
      <c r="A87" s="127"/>
      <c r="B87" s="128" t="s">
        <v>20</v>
      </c>
      <c r="C87" s="291" t="s">
        <v>146</v>
      </c>
      <c r="D87" s="291"/>
      <c r="E87" s="291"/>
      <c r="F87" s="291"/>
      <c r="G87" s="291"/>
      <c r="H87" s="129" t="s">
        <v>147</v>
      </c>
      <c r="I87" s="130"/>
      <c r="J87" s="130"/>
      <c r="K87" s="148">
        <v>87.463378800000001</v>
      </c>
      <c r="L87" s="132"/>
      <c r="M87" s="130"/>
      <c r="N87" s="132"/>
      <c r="O87" s="130"/>
      <c r="P87" s="133">
        <v>24206.36</v>
      </c>
      <c r="GO87" s="83"/>
      <c r="GP87" s="83"/>
      <c r="GQ87" s="83"/>
      <c r="GR87" s="83"/>
      <c r="GS87" s="83"/>
      <c r="GT87" s="83"/>
      <c r="GU87" s="55" t="s">
        <v>146</v>
      </c>
      <c r="GV87" s="55"/>
      <c r="GW87" s="83"/>
      <c r="GX87" s="55"/>
      <c r="GY87" s="83"/>
      <c r="GZ87" s="55"/>
    </row>
    <row r="88" spans="1:208" customFormat="1" ht="15" hidden="1" x14ac:dyDescent="0.25">
      <c r="A88" s="134"/>
      <c r="B88" s="128" t="s">
        <v>160</v>
      </c>
      <c r="C88" s="291" t="s">
        <v>161</v>
      </c>
      <c r="D88" s="291"/>
      <c r="E88" s="291"/>
      <c r="F88" s="291"/>
      <c r="G88" s="291"/>
      <c r="H88" s="129" t="s">
        <v>147</v>
      </c>
      <c r="I88" s="149">
        <v>97.2</v>
      </c>
      <c r="J88" s="136">
        <v>1.7853749999999999</v>
      </c>
      <c r="K88" s="148">
        <v>87.463378800000001</v>
      </c>
      <c r="L88" s="137"/>
      <c r="M88" s="138"/>
      <c r="N88" s="139">
        <v>276.76</v>
      </c>
      <c r="O88" s="130"/>
      <c r="P88" s="133">
        <v>24206.36</v>
      </c>
      <c r="Q88" s="140"/>
      <c r="R88" s="140"/>
      <c r="GO88" s="83"/>
      <c r="GP88" s="83"/>
      <c r="GQ88" s="83"/>
      <c r="GR88" s="83"/>
      <c r="GS88" s="83"/>
      <c r="GT88" s="83"/>
      <c r="GU88" s="55"/>
      <c r="GV88" s="55" t="s">
        <v>161</v>
      </c>
      <c r="GW88" s="83"/>
      <c r="GX88" s="55"/>
      <c r="GY88" s="83"/>
      <c r="GZ88" s="55"/>
    </row>
    <row r="89" spans="1:208" customFormat="1" ht="15" x14ac:dyDescent="0.25">
      <c r="A89" s="141"/>
      <c r="B89" s="142"/>
      <c r="C89" s="292" t="s">
        <v>150</v>
      </c>
      <c r="D89" s="292"/>
      <c r="E89" s="292"/>
      <c r="F89" s="292"/>
      <c r="G89" s="292"/>
      <c r="H89" s="120"/>
      <c r="I89" s="121"/>
      <c r="J89" s="121"/>
      <c r="K89" s="121"/>
      <c r="L89" s="124"/>
      <c r="M89" s="121"/>
      <c r="N89" s="143"/>
      <c r="O89" s="121"/>
      <c r="P89" s="144">
        <v>24206.36</v>
      </c>
      <c r="Q89" s="140"/>
      <c r="R89" s="140"/>
      <c r="GO89" s="83"/>
      <c r="GP89" s="83"/>
      <c r="GQ89" s="83"/>
      <c r="GR89" s="83"/>
      <c r="GS89" s="83"/>
      <c r="GT89" s="83"/>
      <c r="GU89" s="55"/>
      <c r="GV89" s="55"/>
      <c r="GW89" s="83" t="s">
        <v>150</v>
      </c>
      <c r="GX89" s="55"/>
      <c r="GY89" s="83"/>
      <c r="GZ89" s="55"/>
    </row>
    <row r="90" spans="1:208" customFormat="1" ht="15" x14ac:dyDescent="0.25">
      <c r="A90" s="145"/>
      <c r="B90" s="128"/>
      <c r="C90" s="291" t="s">
        <v>151</v>
      </c>
      <c r="D90" s="291"/>
      <c r="E90" s="291"/>
      <c r="F90" s="291"/>
      <c r="G90" s="291"/>
      <c r="H90" s="129"/>
      <c r="I90" s="130"/>
      <c r="J90" s="130"/>
      <c r="K90" s="130"/>
      <c r="L90" s="132"/>
      <c r="M90" s="130"/>
      <c r="N90" s="132"/>
      <c r="O90" s="130"/>
      <c r="P90" s="133">
        <v>24206.36</v>
      </c>
      <c r="GO90" s="83"/>
      <c r="GP90" s="83"/>
      <c r="GQ90" s="83"/>
      <c r="GR90" s="83"/>
      <c r="GS90" s="83"/>
      <c r="GT90" s="83"/>
      <c r="GU90" s="55"/>
      <c r="GV90" s="55"/>
      <c r="GW90" s="83"/>
      <c r="GX90" s="55" t="s">
        <v>151</v>
      </c>
      <c r="GY90" s="83"/>
      <c r="GZ90" s="55"/>
    </row>
    <row r="91" spans="1:208" customFormat="1" ht="15" x14ac:dyDescent="0.25">
      <c r="A91" s="145"/>
      <c r="B91" s="128" t="s">
        <v>152</v>
      </c>
      <c r="C91" s="291" t="s">
        <v>153</v>
      </c>
      <c r="D91" s="291"/>
      <c r="E91" s="291"/>
      <c r="F91" s="291"/>
      <c r="G91" s="291"/>
      <c r="H91" s="129" t="s">
        <v>154</v>
      </c>
      <c r="I91" s="135">
        <v>89</v>
      </c>
      <c r="J91" s="130"/>
      <c r="K91" s="135">
        <v>89</v>
      </c>
      <c r="L91" s="132"/>
      <c r="M91" s="130"/>
      <c r="N91" s="132"/>
      <c r="O91" s="130"/>
      <c r="P91" s="133">
        <v>21543.66</v>
      </c>
      <c r="GO91" s="83"/>
      <c r="GP91" s="83"/>
      <c r="GQ91" s="83"/>
      <c r="GR91" s="83"/>
      <c r="GS91" s="83"/>
      <c r="GT91" s="83"/>
      <c r="GU91" s="55"/>
      <c r="GV91" s="55"/>
      <c r="GW91" s="83"/>
      <c r="GX91" s="55" t="s">
        <v>153</v>
      </c>
      <c r="GY91" s="83"/>
      <c r="GZ91" s="55"/>
    </row>
    <row r="92" spans="1:208" customFormat="1" ht="15" x14ac:dyDescent="0.25">
      <c r="A92" s="145"/>
      <c r="B92" s="128" t="s">
        <v>155</v>
      </c>
      <c r="C92" s="291" t="s">
        <v>156</v>
      </c>
      <c r="D92" s="291"/>
      <c r="E92" s="291"/>
      <c r="F92" s="291"/>
      <c r="G92" s="291"/>
      <c r="H92" s="129" t="s">
        <v>154</v>
      </c>
      <c r="I92" s="135">
        <v>40</v>
      </c>
      <c r="J92" s="130"/>
      <c r="K92" s="135">
        <v>40</v>
      </c>
      <c r="L92" s="132"/>
      <c r="M92" s="130"/>
      <c r="N92" s="132"/>
      <c r="O92" s="130"/>
      <c r="P92" s="133">
        <v>9682.5400000000009</v>
      </c>
      <c r="GO92" s="83"/>
      <c r="GP92" s="83"/>
      <c r="GQ92" s="83"/>
      <c r="GR92" s="83"/>
      <c r="GS92" s="83"/>
      <c r="GT92" s="83"/>
      <c r="GU92" s="55"/>
      <c r="GV92" s="55"/>
      <c r="GW92" s="83"/>
      <c r="GX92" s="55" t="s">
        <v>156</v>
      </c>
      <c r="GY92" s="83"/>
      <c r="GZ92" s="55"/>
    </row>
    <row r="93" spans="1:208" customFormat="1" ht="15" x14ac:dyDescent="0.25">
      <c r="A93" s="146"/>
      <c r="B93" s="147"/>
      <c r="C93" s="292" t="s">
        <v>157</v>
      </c>
      <c r="D93" s="292"/>
      <c r="E93" s="292"/>
      <c r="F93" s="292"/>
      <c r="G93" s="292"/>
      <c r="H93" s="120"/>
      <c r="I93" s="121"/>
      <c r="J93" s="121"/>
      <c r="K93" s="121"/>
      <c r="L93" s="124"/>
      <c r="M93" s="121"/>
      <c r="N93" s="143">
        <v>109985.24</v>
      </c>
      <c r="O93" s="121"/>
      <c r="P93" s="144">
        <v>55432.56</v>
      </c>
      <c r="GO93" s="83"/>
      <c r="GP93" s="83"/>
      <c r="GQ93" s="83"/>
      <c r="GR93" s="83"/>
      <c r="GS93" s="83"/>
      <c r="GT93" s="83"/>
      <c r="GU93" s="55"/>
      <c r="GV93" s="55"/>
      <c r="GW93" s="83"/>
      <c r="GX93" s="55"/>
      <c r="GY93" s="83" t="s">
        <v>157</v>
      </c>
      <c r="GZ93" s="55"/>
    </row>
    <row r="94" spans="1:208" customFormat="1" ht="23.25" x14ac:dyDescent="0.25">
      <c r="A94" s="118" t="s">
        <v>202</v>
      </c>
      <c r="B94" s="119" t="s">
        <v>203</v>
      </c>
      <c r="C94" s="293" t="s">
        <v>204</v>
      </c>
      <c r="D94" s="293"/>
      <c r="E94" s="293"/>
      <c r="F94" s="293"/>
      <c r="G94" s="293"/>
      <c r="H94" s="120" t="s">
        <v>145</v>
      </c>
      <c r="I94" s="121">
        <v>0.252</v>
      </c>
      <c r="J94" s="122">
        <v>1</v>
      </c>
      <c r="K94" s="150">
        <v>0.252</v>
      </c>
      <c r="L94" s="124"/>
      <c r="M94" s="121"/>
      <c r="N94" s="125"/>
      <c r="O94" s="121"/>
      <c r="P94" s="126"/>
      <c r="GO94" s="83"/>
      <c r="GP94" s="83" t="s">
        <v>204</v>
      </c>
      <c r="GQ94" s="83" t="s">
        <v>4</v>
      </c>
      <c r="GR94" s="83" t="s">
        <v>4</v>
      </c>
      <c r="GS94" s="83" t="s">
        <v>4</v>
      </c>
      <c r="GT94" s="83" t="s">
        <v>4</v>
      </c>
      <c r="GU94" s="55"/>
      <c r="GV94" s="55"/>
      <c r="GW94" s="83"/>
      <c r="GX94" s="55"/>
      <c r="GY94" s="83"/>
      <c r="GZ94" s="55"/>
    </row>
    <row r="95" spans="1:208" customFormat="1" ht="15" hidden="1" x14ac:dyDescent="0.25">
      <c r="A95" s="127"/>
      <c r="B95" s="128" t="s">
        <v>20</v>
      </c>
      <c r="C95" s="291" t="s">
        <v>146</v>
      </c>
      <c r="D95" s="291"/>
      <c r="E95" s="291"/>
      <c r="F95" s="291"/>
      <c r="G95" s="291"/>
      <c r="H95" s="129" t="s">
        <v>147</v>
      </c>
      <c r="I95" s="130"/>
      <c r="J95" s="130"/>
      <c r="K95" s="148">
        <v>4.9021119000000004</v>
      </c>
      <c r="L95" s="132"/>
      <c r="M95" s="130"/>
      <c r="N95" s="132"/>
      <c r="O95" s="130"/>
      <c r="P95" s="133">
        <v>1544.95</v>
      </c>
      <c r="GO95" s="83"/>
      <c r="GP95" s="83"/>
      <c r="GQ95" s="83"/>
      <c r="GR95" s="83"/>
      <c r="GS95" s="83"/>
      <c r="GT95" s="83"/>
      <c r="GU95" s="55" t="s">
        <v>146</v>
      </c>
      <c r="GV95" s="55"/>
      <c r="GW95" s="83"/>
      <c r="GX95" s="55"/>
      <c r="GY95" s="83"/>
      <c r="GZ95" s="55"/>
    </row>
    <row r="96" spans="1:208" customFormat="1" ht="15" hidden="1" x14ac:dyDescent="0.25">
      <c r="A96" s="134"/>
      <c r="B96" s="128" t="s">
        <v>205</v>
      </c>
      <c r="C96" s="291" t="s">
        <v>206</v>
      </c>
      <c r="D96" s="291"/>
      <c r="E96" s="291"/>
      <c r="F96" s="291"/>
      <c r="G96" s="291"/>
      <c r="H96" s="129" t="s">
        <v>147</v>
      </c>
      <c r="I96" s="154">
        <v>12.53</v>
      </c>
      <c r="J96" s="155">
        <v>1.5525</v>
      </c>
      <c r="K96" s="148">
        <v>4.9021119000000004</v>
      </c>
      <c r="L96" s="137"/>
      <c r="M96" s="138"/>
      <c r="N96" s="139">
        <v>315.16000000000003</v>
      </c>
      <c r="O96" s="130"/>
      <c r="P96" s="133">
        <v>1544.95</v>
      </c>
      <c r="Q96" s="140"/>
      <c r="R96" s="140"/>
      <c r="GO96" s="83"/>
      <c r="GP96" s="83"/>
      <c r="GQ96" s="83"/>
      <c r="GR96" s="83"/>
      <c r="GS96" s="83"/>
      <c r="GT96" s="83"/>
      <c r="GU96" s="55"/>
      <c r="GV96" s="55" t="s">
        <v>206</v>
      </c>
      <c r="GW96" s="83"/>
      <c r="GX96" s="55"/>
      <c r="GY96" s="83"/>
      <c r="GZ96" s="55"/>
    </row>
    <row r="97" spans="1:208" customFormat="1" ht="15" hidden="1" x14ac:dyDescent="0.25">
      <c r="A97" s="127"/>
      <c r="B97" s="128" t="s">
        <v>28</v>
      </c>
      <c r="C97" s="291" t="s">
        <v>181</v>
      </c>
      <c r="D97" s="291"/>
      <c r="E97" s="291"/>
      <c r="F97" s="291"/>
      <c r="G97" s="291"/>
      <c r="H97" s="129"/>
      <c r="I97" s="130"/>
      <c r="J97" s="130"/>
      <c r="K97" s="130"/>
      <c r="L97" s="132"/>
      <c r="M97" s="130"/>
      <c r="N97" s="132"/>
      <c r="O97" s="130"/>
      <c r="P97" s="153">
        <v>456.12</v>
      </c>
      <c r="GO97" s="83"/>
      <c r="GP97" s="83"/>
      <c r="GQ97" s="83"/>
      <c r="GR97" s="83"/>
      <c r="GS97" s="83"/>
      <c r="GT97" s="83"/>
      <c r="GU97" s="55" t="s">
        <v>181</v>
      </c>
      <c r="GV97" s="55"/>
      <c r="GW97" s="83"/>
      <c r="GX97" s="55"/>
      <c r="GY97" s="83"/>
      <c r="GZ97" s="55"/>
    </row>
    <row r="98" spans="1:208" customFormat="1" ht="15" hidden="1" x14ac:dyDescent="0.25">
      <c r="A98" s="127"/>
      <c r="B98" s="128"/>
      <c r="C98" s="291" t="s">
        <v>182</v>
      </c>
      <c r="D98" s="291"/>
      <c r="E98" s="291"/>
      <c r="F98" s="291"/>
      <c r="G98" s="291"/>
      <c r="H98" s="129" t="s">
        <v>147</v>
      </c>
      <c r="I98" s="130"/>
      <c r="J98" s="130"/>
      <c r="K98" s="136">
        <v>1.114155</v>
      </c>
      <c r="L98" s="132"/>
      <c r="M98" s="130"/>
      <c r="N98" s="132"/>
      <c r="O98" s="130"/>
      <c r="P98" s="153">
        <v>395.4</v>
      </c>
      <c r="GO98" s="83"/>
      <c r="GP98" s="83"/>
      <c r="GQ98" s="83"/>
      <c r="GR98" s="83"/>
      <c r="GS98" s="83"/>
      <c r="GT98" s="83"/>
      <c r="GU98" s="55" t="s">
        <v>182</v>
      </c>
      <c r="GV98" s="55"/>
      <c r="GW98" s="83"/>
      <c r="GX98" s="55"/>
      <c r="GY98" s="83"/>
      <c r="GZ98" s="55"/>
    </row>
    <row r="99" spans="1:208" customFormat="1" ht="23.25" hidden="1" x14ac:dyDescent="0.25">
      <c r="A99" s="134"/>
      <c r="B99" s="128" t="s">
        <v>207</v>
      </c>
      <c r="C99" s="291" t="s">
        <v>208</v>
      </c>
      <c r="D99" s="291"/>
      <c r="E99" s="291"/>
      <c r="F99" s="291"/>
      <c r="G99" s="291"/>
      <c r="H99" s="129" t="s">
        <v>185</v>
      </c>
      <c r="I99" s="149">
        <v>10.5</v>
      </c>
      <c r="J99" s="155">
        <v>1.6875</v>
      </c>
      <c r="K99" s="136">
        <v>4.4651249999999996</v>
      </c>
      <c r="L99" s="156">
        <v>2.41</v>
      </c>
      <c r="M99" s="157">
        <v>1.23</v>
      </c>
      <c r="N99" s="139">
        <v>2.96</v>
      </c>
      <c r="O99" s="130"/>
      <c r="P99" s="133">
        <v>13.22</v>
      </c>
      <c r="Q99" s="140"/>
      <c r="R99" s="140"/>
      <c r="GO99" s="83"/>
      <c r="GP99" s="83"/>
      <c r="GQ99" s="83"/>
      <c r="GR99" s="83"/>
      <c r="GS99" s="83"/>
      <c r="GT99" s="83"/>
      <c r="GU99" s="55"/>
      <c r="GV99" s="55" t="s">
        <v>208</v>
      </c>
      <c r="GW99" s="83"/>
      <c r="GX99" s="55"/>
      <c r="GY99" s="83"/>
      <c r="GZ99" s="55"/>
    </row>
    <row r="100" spans="1:208" customFormat="1" ht="34.5" hidden="1" x14ac:dyDescent="0.25">
      <c r="A100" s="134"/>
      <c r="B100" s="128" t="s">
        <v>209</v>
      </c>
      <c r="C100" s="291" t="s">
        <v>210</v>
      </c>
      <c r="D100" s="291"/>
      <c r="E100" s="291"/>
      <c r="F100" s="291"/>
      <c r="G100" s="291"/>
      <c r="H100" s="129" t="s">
        <v>185</v>
      </c>
      <c r="I100" s="154">
        <v>2.62</v>
      </c>
      <c r="J100" s="155">
        <v>1.6875</v>
      </c>
      <c r="K100" s="136">
        <v>1.114155</v>
      </c>
      <c r="L100" s="137"/>
      <c r="M100" s="138"/>
      <c r="N100" s="139">
        <v>397.52</v>
      </c>
      <c r="O100" s="130"/>
      <c r="P100" s="133">
        <v>442.9</v>
      </c>
      <c r="Q100" s="140"/>
      <c r="R100" s="140"/>
      <c r="GO100" s="83"/>
      <c r="GP100" s="83"/>
      <c r="GQ100" s="83"/>
      <c r="GR100" s="83"/>
      <c r="GS100" s="83"/>
      <c r="GT100" s="83"/>
      <c r="GU100" s="55"/>
      <c r="GV100" s="55" t="s">
        <v>210</v>
      </c>
      <c r="GW100" s="83"/>
      <c r="GX100" s="55"/>
      <c r="GY100" s="83"/>
      <c r="GZ100" s="55"/>
    </row>
    <row r="101" spans="1:208" customFormat="1" ht="15" hidden="1" x14ac:dyDescent="0.25">
      <c r="A101" s="145"/>
      <c r="B101" s="128" t="s">
        <v>190</v>
      </c>
      <c r="C101" s="291" t="s">
        <v>191</v>
      </c>
      <c r="D101" s="291"/>
      <c r="E101" s="291"/>
      <c r="F101" s="291"/>
      <c r="G101" s="291"/>
      <c r="H101" s="129" t="s">
        <v>147</v>
      </c>
      <c r="I101" s="154">
        <v>2.62</v>
      </c>
      <c r="J101" s="155">
        <v>1.6875</v>
      </c>
      <c r="K101" s="136">
        <v>1.114155</v>
      </c>
      <c r="L101" s="132"/>
      <c r="M101" s="130"/>
      <c r="N101" s="158">
        <v>354.89</v>
      </c>
      <c r="O101" s="130"/>
      <c r="P101" s="153">
        <v>395.4</v>
      </c>
      <c r="GO101" s="83"/>
      <c r="GP101" s="83"/>
      <c r="GQ101" s="83"/>
      <c r="GR101" s="83"/>
      <c r="GS101" s="83"/>
      <c r="GT101" s="83"/>
      <c r="GU101" s="55"/>
      <c r="GV101" s="55"/>
      <c r="GW101" s="83"/>
      <c r="GX101" s="55"/>
      <c r="GY101" s="83"/>
      <c r="GZ101" s="55" t="s">
        <v>191</v>
      </c>
    </row>
    <row r="102" spans="1:208" customFormat="1" ht="15" x14ac:dyDescent="0.25">
      <c r="A102" s="141"/>
      <c r="B102" s="142"/>
      <c r="C102" s="292" t="s">
        <v>150</v>
      </c>
      <c r="D102" s="292"/>
      <c r="E102" s="292"/>
      <c r="F102" s="292"/>
      <c r="G102" s="292"/>
      <c r="H102" s="120"/>
      <c r="I102" s="121"/>
      <c r="J102" s="121"/>
      <c r="K102" s="121"/>
      <c r="L102" s="124"/>
      <c r="M102" s="121"/>
      <c r="N102" s="143"/>
      <c r="O102" s="121"/>
      <c r="P102" s="144">
        <v>2396.4699999999998</v>
      </c>
      <c r="Q102" s="140"/>
      <c r="R102" s="140"/>
      <c r="GO102" s="83"/>
      <c r="GP102" s="83"/>
      <c r="GQ102" s="83"/>
      <c r="GR102" s="83"/>
      <c r="GS102" s="83"/>
      <c r="GT102" s="83"/>
      <c r="GU102" s="55"/>
      <c r="GV102" s="55"/>
      <c r="GW102" s="83" t="s">
        <v>150</v>
      </c>
      <c r="GX102" s="55"/>
      <c r="GY102" s="83"/>
      <c r="GZ102" s="55"/>
    </row>
    <row r="103" spans="1:208" customFormat="1" ht="15" x14ac:dyDescent="0.25">
      <c r="A103" s="145"/>
      <c r="B103" s="128"/>
      <c r="C103" s="291" t="s">
        <v>151</v>
      </c>
      <c r="D103" s="291"/>
      <c r="E103" s="291"/>
      <c r="F103" s="291"/>
      <c r="G103" s="291"/>
      <c r="H103" s="129"/>
      <c r="I103" s="130"/>
      <c r="J103" s="130"/>
      <c r="K103" s="130"/>
      <c r="L103" s="132"/>
      <c r="M103" s="130"/>
      <c r="N103" s="132"/>
      <c r="O103" s="130"/>
      <c r="P103" s="133">
        <v>1940.35</v>
      </c>
      <c r="GO103" s="83"/>
      <c r="GP103" s="83"/>
      <c r="GQ103" s="83"/>
      <c r="GR103" s="83"/>
      <c r="GS103" s="83"/>
      <c r="GT103" s="83"/>
      <c r="GU103" s="55"/>
      <c r="GV103" s="55"/>
      <c r="GW103" s="83"/>
      <c r="GX103" s="55" t="s">
        <v>151</v>
      </c>
      <c r="GY103" s="83"/>
      <c r="GZ103" s="55"/>
    </row>
    <row r="104" spans="1:208" customFormat="1" ht="23.25" x14ac:dyDescent="0.25">
      <c r="A104" s="145"/>
      <c r="B104" s="128" t="s">
        <v>197</v>
      </c>
      <c r="C104" s="291" t="s">
        <v>198</v>
      </c>
      <c r="D104" s="291"/>
      <c r="E104" s="291"/>
      <c r="F104" s="291"/>
      <c r="G104" s="291"/>
      <c r="H104" s="129" t="s">
        <v>154</v>
      </c>
      <c r="I104" s="135">
        <v>92</v>
      </c>
      <c r="J104" s="130"/>
      <c r="K104" s="135">
        <v>92</v>
      </c>
      <c r="L104" s="132"/>
      <c r="M104" s="130"/>
      <c r="N104" s="132"/>
      <c r="O104" s="130"/>
      <c r="P104" s="133">
        <v>1785.12</v>
      </c>
      <c r="GO104" s="83"/>
      <c r="GP104" s="83"/>
      <c r="GQ104" s="83"/>
      <c r="GR104" s="83"/>
      <c r="GS104" s="83"/>
      <c r="GT104" s="83"/>
      <c r="GU104" s="55"/>
      <c r="GV104" s="55"/>
      <c r="GW104" s="83"/>
      <c r="GX104" s="55" t="s">
        <v>198</v>
      </c>
      <c r="GY104" s="83"/>
      <c r="GZ104" s="55"/>
    </row>
    <row r="105" spans="1:208" customFormat="1" ht="23.25" x14ac:dyDescent="0.25">
      <c r="A105" s="145"/>
      <c r="B105" s="128" t="s">
        <v>199</v>
      </c>
      <c r="C105" s="291" t="s">
        <v>200</v>
      </c>
      <c r="D105" s="291"/>
      <c r="E105" s="291"/>
      <c r="F105" s="291"/>
      <c r="G105" s="291"/>
      <c r="H105" s="129" t="s">
        <v>154</v>
      </c>
      <c r="I105" s="135">
        <v>46</v>
      </c>
      <c r="J105" s="130"/>
      <c r="K105" s="135">
        <v>46</v>
      </c>
      <c r="L105" s="132"/>
      <c r="M105" s="130"/>
      <c r="N105" s="132"/>
      <c r="O105" s="130"/>
      <c r="P105" s="153">
        <v>892.56</v>
      </c>
      <c r="GO105" s="83"/>
      <c r="GP105" s="83"/>
      <c r="GQ105" s="83"/>
      <c r="GR105" s="83"/>
      <c r="GS105" s="83"/>
      <c r="GT105" s="83"/>
      <c r="GU105" s="55"/>
      <c r="GV105" s="55"/>
      <c r="GW105" s="83"/>
      <c r="GX105" s="55" t="s">
        <v>200</v>
      </c>
      <c r="GY105" s="83"/>
      <c r="GZ105" s="55"/>
    </row>
    <row r="106" spans="1:208" customFormat="1" ht="15" x14ac:dyDescent="0.25">
      <c r="A106" s="146"/>
      <c r="B106" s="147"/>
      <c r="C106" s="292" t="s">
        <v>157</v>
      </c>
      <c r="D106" s="292"/>
      <c r="E106" s="292"/>
      <c r="F106" s="292"/>
      <c r="G106" s="292"/>
      <c r="H106" s="120"/>
      <c r="I106" s="121"/>
      <c r="J106" s="121"/>
      <c r="K106" s="121"/>
      <c r="L106" s="124"/>
      <c r="M106" s="121"/>
      <c r="N106" s="143">
        <v>20135.52</v>
      </c>
      <c r="O106" s="121"/>
      <c r="P106" s="144">
        <v>5074.1499999999996</v>
      </c>
      <c r="GO106" s="83"/>
      <c r="GP106" s="83"/>
      <c r="GQ106" s="83"/>
      <c r="GR106" s="83"/>
      <c r="GS106" s="83"/>
      <c r="GT106" s="83"/>
      <c r="GU106" s="55"/>
      <c r="GV106" s="55"/>
      <c r="GW106" s="83"/>
      <c r="GX106" s="55"/>
      <c r="GY106" s="83" t="s">
        <v>157</v>
      </c>
      <c r="GZ106" s="55"/>
    </row>
    <row r="107" spans="1:208" customFormat="1" ht="23.25" x14ac:dyDescent="0.25">
      <c r="A107" s="118" t="s">
        <v>211</v>
      </c>
      <c r="B107" s="119" t="s">
        <v>212</v>
      </c>
      <c r="C107" s="293" t="s">
        <v>213</v>
      </c>
      <c r="D107" s="293"/>
      <c r="E107" s="293"/>
      <c r="F107" s="293"/>
      <c r="G107" s="293"/>
      <c r="H107" s="120" t="s">
        <v>214</v>
      </c>
      <c r="I107" s="121">
        <v>8.0000000000000002E-3</v>
      </c>
      <c r="J107" s="122">
        <v>1</v>
      </c>
      <c r="K107" s="150">
        <v>8.0000000000000002E-3</v>
      </c>
      <c r="L107" s="124"/>
      <c r="M107" s="121"/>
      <c r="N107" s="125"/>
      <c r="O107" s="121"/>
      <c r="P107" s="126"/>
      <c r="GO107" s="83"/>
      <c r="GP107" s="83" t="s">
        <v>213</v>
      </c>
      <c r="GQ107" s="83" t="s">
        <v>4</v>
      </c>
      <c r="GR107" s="83" t="s">
        <v>4</v>
      </c>
      <c r="GS107" s="83" t="s">
        <v>4</v>
      </c>
      <c r="GT107" s="83" t="s">
        <v>4</v>
      </c>
      <c r="GU107" s="55"/>
      <c r="GV107" s="55"/>
      <c r="GW107" s="83"/>
      <c r="GX107" s="55"/>
      <c r="GY107" s="83"/>
      <c r="GZ107" s="55"/>
    </row>
    <row r="108" spans="1:208" customFormat="1" ht="15" hidden="1" x14ac:dyDescent="0.25">
      <c r="A108" s="127"/>
      <c r="B108" s="128" t="s">
        <v>20</v>
      </c>
      <c r="C108" s="291" t="s">
        <v>146</v>
      </c>
      <c r="D108" s="291"/>
      <c r="E108" s="291"/>
      <c r="F108" s="291"/>
      <c r="G108" s="291"/>
      <c r="H108" s="129" t="s">
        <v>147</v>
      </c>
      <c r="I108" s="130"/>
      <c r="J108" s="130"/>
      <c r="K108" s="148">
        <v>3.5585784</v>
      </c>
      <c r="L108" s="132"/>
      <c r="M108" s="130"/>
      <c r="N108" s="132"/>
      <c r="O108" s="130"/>
      <c r="P108" s="133">
        <v>1206.3599999999999</v>
      </c>
      <c r="GO108" s="83"/>
      <c r="GP108" s="83"/>
      <c r="GQ108" s="83"/>
      <c r="GR108" s="83"/>
      <c r="GS108" s="83"/>
      <c r="GT108" s="83"/>
      <c r="GU108" s="55" t="s">
        <v>146</v>
      </c>
      <c r="GV108" s="55"/>
      <c r="GW108" s="83"/>
      <c r="GX108" s="55"/>
      <c r="GY108" s="83"/>
      <c r="GZ108" s="55"/>
    </row>
    <row r="109" spans="1:208" customFormat="1" ht="15" hidden="1" x14ac:dyDescent="0.25">
      <c r="A109" s="134"/>
      <c r="B109" s="128" t="s">
        <v>215</v>
      </c>
      <c r="C109" s="291" t="s">
        <v>216</v>
      </c>
      <c r="D109" s="291"/>
      <c r="E109" s="291"/>
      <c r="F109" s="291"/>
      <c r="G109" s="291"/>
      <c r="H109" s="129" t="s">
        <v>147</v>
      </c>
      <c r="I109" s="154">
        <v>286.52</v>
      </c>
      <c r="J109" s="155">
        <v>1.5525</v>
      </c>
      <c r="K109" s="148">
        <v>3.5585784</v>
      </c>
      <c r="L109" s="137"/>
      <c r="M109" s="138"/>
      <c r="N109" s="139">
        <v>339</v>
      </c>
      <c r="O109" s="130"/>
      <c r="P109" s="133">
        <v>1206.3599999999999</v>
      </c>
      <c r="Q109" s="140"/>
      <c r="R109" s="140"/>
      <c r="GO109" s="83"/>
      <c r="GP109" s="83"/>
      <c r="GQ109" s="83"/>
      <c r="GR109" s="83"/>
      <c r="GS109" s="83"/>
      <c r="GT109" s="83"/>
      <c r="GU109" s="55"/>
      <c r="GV109" s="55" t="s">
        <v>216</v>
      </c>
      <c r="GW109" s="83"/>
      <c r="GX109" s="55"/>
      <c r="GY109" s="83"/>
      <c r="GZ109" s="55"/>
    </row>
    <row r="110" spans="1:208" customFormat="1" ht="15" hidden="1" x14ac:dyDescent="0.25">
      <c r="A110" s="127"/>
      <c r="B110" s="128" t="s">
        <v>28</v>
      </c>
      <c r="C110" s="291" t="s">
        <v>181</v>
      </c>
      <c r="D110" s="291"/>
      <c r="E110" s="291"/>
      <c r="F110" s="291"/>
      <c r="G110" s="291"/>
      <c r="H110" s="129"/>
      <c r="I110" s="130"/>
      <c r="J110" s="130"/>
      <c r="K110" s="130"/>
      <c r="L110" s="132"/>
      <c r="M110" s="130"/>
      <c r="N110" s="132"/>
      <c r="O110" s="130"/>
      <c r="P110" s="153">
        <v>66.55</v>
      </c>
      <c r="GO110" s="83"/>
      <c r="GP110" s="83"/>
      <c r="GQ110" s="83"/>
      <c r="GR110" s="83"/>
      <c r="GS110" s="83"/>
      <c r="GT110" s="83"/>
      <c r="GU110" s="55" t="s">
        <v>181</v>
      </c>
      <c r="GV110" s="55"/>
      <c r="GW110" s="83"/>
      <c r="GX110" s="55"/>
      <c r="GY110" s="83"/>
      <c r="GZ110" s="55"/>
    </row>
    <row r="111" spans="1:208" customFormat="1" ht="15" hidden="1" x14ac:dyDescent="0.25">
      <c r="A111" s="127"/>
      <c r="B111" s="128"/>
      <c r="C111" s="291" t="s">
        <v>182</v>
      </c>
      <c r="D111" s="291"/>
      <c r="E111" s="291"/>
      <c r="F111" s="291"/>
      <c r="G111" s="291"/>
      <c r="H111" s="129" t="s">
        <v>147</v>
      </c>
      <c r="I111" s="130"/>
      <c r="J111" s="130"/>
      <c r="K111" s="148">
        <v>4.1512500000000001E-2</v>
      </c>
      <c r="L111" s="132"/>
      <c r="M111" s="130"/>
      <c r="N111" s="132"/>
      <c r="O111" s="130"/>
      <c r="P111" s="153">
        <v>15.96</v>
      </c>
      <c r="GO111" s="83"/>
      <c r="GP111" s="83"/>
      <c r="GQ111" s="83"/>
      <c r="GR111" s="83"/>
      <c r="GS111" s="83"/>
      <c r="GT111" s="83"/>
      <c r="GU111" s="55" t="s">
        <v>182</v>
      </c>
      <c r="GV111" s="55"/>
      <c r="GW111" s="83"/>
      <c r="GX111" s="55"/>
      <c r="GY111" s="83"/>
      <c r="GZ111" s="55"/>
    </row>
    <row r="112" spans="1:208" customFormat="1" ht="15" hidden="1" x14ac:dyDescent="0.25">
      <c r="A112" s="134"/>
      <c r="B112" s="128" t="s">
        <v>217</v>
      </c>
      <c r="C112" s="291" t="s">
        <v>218</v>
      </c>
      <c r="D112" s="291"/>
      <c r="E112" s="291"/>
      <c r="F112" s="291"/>
      <c r="G112" s="291"/>
      <c r="H112" s="129" t="s">
        <v>185</v>
      </c>
      <c r="I112" s="154">
        <v>0.73</v>
      </c>
      <c r="J112" s="155">
        <v>1.6875</v>
      </c>
      <c r="K112" s="136">
        <v>9.8549999999999992E-3</v>
      </c>
      <c r="L112" s="137"/>
      <c r="M112" s="138"/>
      <c r="N112" s="139">
        <v>1610.55</v>
      </c>
      <c r="O112" s="130"/>
      <c r="P112" s="133">
        <v>15.87</v>
      </c>
      <c r="Q112" s="140"/>
      <c r="R112" s="140"/>
      <c r="GO112" s="83"/>
      <c r="GP112" s="83"/>
      <c r="GQ112" s="83"/>
      <c r="GR112" s="83"/>
      <c r="GS112" s="83"/>
      <c r="GT112" s="83"/>
      <c r="GU112" s="55"/>
      <c r="GV112" s="55" t="s">
        <v>218</v>
      </c>
      <c r="GW112" s="83"/>
      <c r="GX112" s="55"/>
      <c r="GY112" s="83"/>
      <c r="GZ112" s="55"/>
    </row>
    <row r="113" spans="1:209" customFormat="1" ht="15" hidden="1" x14ac:dyDescent="0.25">
      <c r="A113" s="145"/>
      <c r="B113" s="128" t="s">
        <v>186</v>
      </c>
      <c r="C113" s="291" t="s">
        <v>187</v>
      </c>
      <c r="D113" s="291"/>
      <c r="E113" s="291"/>
      <c r="F113" s="291"/>
      <c r="G113" s="291"/>
      <c r="H113" s="129" t="s">
        <v>147</v>
      </c>
      <c r="I113" s="154">
        <v>0.73</v>
      </c>
      <c r="J113" s="155">
        <v>1.6875</v>
      </c>
      <c r="K113" s="136">
        <v>9.8549999999999992E-3</v>
      </c>
      <c r="L113" s="132"/>
      <c r="M113" s="130"/>
      <c r="N113" s="158">
        <v>476.71</v>
      </c>
      <c r="O113" s="130"/>
      <c r="P113" s="153">
        <v>4.7</v>
      </c>
      <c r="GO113" s="83"/>
      <c r="GP113" s="83"/>
      <c r="GQ113" s="83"/>
      <c r="GR113" s="83"/>
      <c r="GS113" s="83"/>
      <c r="GT113" s="83"/>
      <c r="GU113" s="55"/>
      <c r="GV113" s="55"/>
      <c r="GW113" s="83"/>
      <c r="GX113" s="55"/>
      <c r="GY113" s="83"/>
      <c r="GZ113" s="55" t="s">
        <v>187</v>
      </c>
    </row>
    <row r="114" spans="1:209" customFormat="1" ht="34.5" hidden="1" x14ac:dyDescent="0.25">
      <c r="A114" s="134"/>
      <c r="B114" s="128" t="s">
        <v>219</v>
      </c>
      <c r="C114" s="291" t="s">
        <v>220</v>
      </c>
      <c r="D114" s="291"/>
      <c r="E114" s="291"/>
      <c r="F114" s="291"/>
      <c r="G114" s="291"/>
      <c r="H114" s="129" t="s">
        <v>185</v>
      </c>
      <c r="I114" s="135">
        <v>20</v>
      </c>
      <c r="J114" s="155">
        <v>1.6875</v>
      </c>
      <c r="K114" s="154">
        <v>0.27</v>
      </c>
      <c r="L114" s="156">
        <v>11.68</v>
      </c>
      <c r="M114" s="161">
        <v>1.5</v>
      </c>
      <c r="N114" s="139">
        <v>17.52</v>
      </c>
      <c r="O114" s="130"/>
      <c r="P114" s="133">
        <v>4.7300000000000004</v>
      </c>
      <c r="Q114" s="140"/>
      <c r="R114" s="140"/>
      <c r="GO114" s="83"/>
      <c r="GP114" s="83"/>
      <c r="GQ114" s="83"/>
      <c r="GR114" s="83"/>
      <c r="GS114" s="83"/>
      <c r="GT114" s="83"/>
      <c r="GU114" s="55"/>
      <c r="GV114" s="55" t="s">
        <v>220</v>
      </c>
      <c r="GW114" s="83"/>
      <c r="GX114" s="55"/>
      <c r="GY114" s="83"/>
      <c r="GZ114" s="55"/>
    </row>
    <row r="115" spans="1:209" customFormat="1" ht="23.25" hidden="1" x14ac:dyDescent="0.25">
      <c r="A115" s="134"/>
      <c r="B115" s="128" t="s">
        <v>221</v>
      </c>
      <c r="C115" s="291" t="s">
        <v>222</v>
      </c>
      <c r="D115" s="291"/>
      <c r="E115" s="291"/>
      <c r="F115" s="291"/>
      <c r="G115" s="291"/>
      <c r="H115" s="129" t="s">
        <v>185</v>
      </c>
      <c r="I115" s="162">
        <v>2.5000000000000001E-2</v>
      </c>
      <c r="J115" s="155">
        <v>1.6875</v>
      </c>
      <c r="K115" s="148">
        <v>3.3750000000000002E-4</v>
      </c>
      <c r="L115" s="137"/>
      <c r="M115" s="138"/>
      <c r="N115" s="139">
        <v>1122.76</v>
      </c>
      <c r="O115" s="130"/>
      <c r="P115" s="133">
        <v>0.38</v>
      </c>
      <c r="Q115" s="140"/>
      <c r="R115" s="140"/>
      <c r="GO115" s="83"/>
      <c r="GP115" s="83"/>
      <c r="GQ115" s="83"/>
      <c r="GR115" s="83"/>
      <c r="GS115" s="83"/>
      <c r="GT115" s="83"/>
      <c r="GU115" s="55"/>
      <c r="GV115" s="55" t="s">
        <v>222</v>
      </c>
      <c r="GW115" s="83"/>
      <c r="GX115" s="55"/>
      <c r="GY115" s="83"/>
      <c r="GZ115" s="55"/>
    </row>
    <row r="116" spans="1:209" customFormat="1" ht="15" hidden="1" x14ac:dyDescent="0.25">
      <c r="A116" s="145"/>
      <c r="B116" s="128" t="s">
        <v>223</v>
      </c>
      <c r="C116" s="291" t="s">
        <v>224</v>
      </c>
      <c r="D116" s="291"/>
      <c r="E116" s="291"/>
      <c r="F116" s="291"/>
      <c r="G116" s="291"/>
      <c r="H116" s="129" t="s">
        <v>147</v>
      </c>
      <c r="I116" s="162">
        <v>2.5000000000000001E-2</v>
      </c>
      <c r="J116" s="155">
        <v>1.6875</v>
      </c>
      <c r="K116" s="148">
        <v>3.3750000000000002E-4</v>
      </c>
      <c r="L116" s="132"/>
      <c r="M116" s="130"/>
      <c r="N116" s="158">
        <v>407.85</v>
      </c>
      <c r="O116" s="130"/>
      <c r="P116" s="153">
        <v>0.14000000000000001</v>
      </c>
      <c r="GO116" s="83"/>
      <c r="GP116" s="83"/>
      <c r="GQ116" s="83"/>
      <c r="GR116" s="83"/>
      <c r="GS116" s="83"/>
      <c r="GT116" s="83"/>
      <c r="GU116" s="55"/>
      <c r="GV116" s="55"/>
      <c r="GW116" s="83"/>
      <c r="GX116" s="55"/>
      <c r="GY116" s="83"/>
      <c r="GZ116" s="55" t="s">
        <v>224</v>
      </c>
    </row>
    <row r="117" spans="1:209" customFormat="1" ht="15" hidden="1" x14ac:dyDescent="0.25">
      <c r="A117" s="134"/>
      <c r="B117" s="128" t="s">
        <v>225</v>
      </c>
      <c r="C117" s="291" t="s">
        <v>226</v>
      </c>
      <c r="D117" s="291"/>
      <c r="E117" s="291"/>
      <c r="F117" s="291"/>
      <c r="G117" s="291"/>
      <c r="H117" s="129" t="s">
        <v>185</v>
      </c>
      <c r="I117" s="162">
        <v>2.5000000000000001E-2</v>
      </c>
      <c r="J117" s="155">
        <v>1.6875</v>
      </c>
      <c r="K117" s="148">
        <v>3.3750000000000002E-4</v>
      </c>
      <c r="L117" s="156">
        <v>105.74</v>
      </c>
      <c r="M117" s="157">
        <v>1.63</v>
      </c>
      <c r="N117" s="139">
        <v>172.36</v>
      </c>
      <c r="O117" s="130"/>
      <c r="P117" s="133">
        <v>0.06</v>
      </c>
      <c r="Q117" s="140"/>
      <c r="R117" s="140"/>
      <c r="GO117" s="83"/>
      <c r="GP117" s="83"/>
      <c r="GQ117" s="83"/>
      <c r="GR117" s="83"/>
      <c r="GS117" s="83"/>
      <c r="GT117" s="83"/>
      <c r="GU117" s="55"/>
      <c r="GV117" s="55" t="s">
        <v>226</v>
      </c>
      <c r="GW117" s="83"/>
      <c r="GX117" s="55"/>
      <c r="GY117" s="83"/>
      <c r="GZ117" s="55"/>
    </row>
    <row r="118" spans="1:209" customFormat="1" ht="15" hidden="1" x14ac:dyDescent="0.25">
      <c r="A118" s="134"/>
      <c r="B118" s="128" t="s">
        <v>227</v>
      </c>
      <c r="C118" s="291" t="s">
        <v>228</v>
      </c>
      <c r="D118" s="291"/>
      <c r="E118" s="291"/>
      <c r="F118" s="291"/>
      <c r="G118" s="291"/>
      <c r="H118" s="129" t="s">
        <v>185</v>
      </c>
      <c r="I118" s="154">
        <v>2.3199999999999998</v>
      </c>
      <c r="J118" s="155">
        <v>1.6875</v>
      </c>
      <c r="K118" s="131">
        <v>3.1320000000000001E-2</v>
      </c>
      <c r="L118" s="137"/>
      <c r="M118" s="138"/>
      <c r="N118" s="139">
        <v>112.16</v>
      </c>
      <c r="O118" s="130"/>
      <c r="P118" s="133">
        <v>3.51</v>
      </c>
      <c r="Q118" s="140"/>
      <c r="R118" s="140"/>
      <c r="GO118" s="83"/>
      <c r="GP118" s="83"/>
      <c r="GQ118" s="83"/>
      <c r="GR118" s="83"/>
      <c r="GS118" s="83"/>
      <c r="GT118" s="83"/>
      <c r="GU118" s="55"/>
      <c r="GV118" s="55" t="s">
        <v>228</v>
      </c>
      <c r="GW118" s="83"/>
      <c r="GX118" s="55"/>
      <c r="GY118" s="83"/>
      <c r="GZ118" s="55"/>
    </row>
    <row r="119" spans="1:209" customFormat="1" ht="15" hidden="1" x14ac:dyDescent="0.25">
      <c r="A119" s="145"/>
      <c r="B119" s="128" t="s">
        <v>190</v>
      </c>
      <c r="C119" s="291" t="s">
        <v>191</v>
      </c>
      <c r="D119" s="291"/>
      <c r="E119" s="291"/>
      <c r="F119" s="291"/>
      <c r="G119" s="291"/>
      <c r="H119" s="129" t="s">
        <v>147</v>
      </c>
      <c r="I119" s="154">
        <v>2.3199999999999998</v>
      </c>
      <c r="J119" s="155">
        <v>1.6875</v>
      </c>
      <c r="K119" s="131">
        <v>3.1320000000000001E-2</v>
      </c>
      <c r="L119" s="132"/>
      <c r="M119" s="130"/>
      <c r="N119" s="158">
        <v>354.89</v>
      </c>
      <c r="O119" s="130"/>
      <c r="P119" s="153">
        <v>11.12</v>
      </c>
      <c r="GO119" s="83"/>
      <c r="GP119" s="83"/>
      <c r="GQ119" s="83"/>
      <c r="GR119" s="83"/>
      <c r="GS119" s="83"/>
      <c r="GT119" s="83"/>
      <c r="GU119" s="55"/>
      <c r="GV119" s="55"/>
      <c r="GW119" s="83"/>
      <c r="GX119" s="55"/>
      <c r="GY119" s="83"/>
      <c r="GZ119" s="55" t="s">
        <v>191</v>
      </c>
    </row>
    <row r="120" spans="1:209" customFormat="1" ht="23.25" hidden="1" x14ac:dyDescent="0.25">
      <c r="A120" s="134"/>
      <c r="B120" s="128" t="s">
        <v>229</v>
      </c>
      <c r="C120" s="291" t="s">
        <v>230</v>
      </c>
      <c r="D120" s="291"/>
      <c r="E120" s="291"/>
      <c r="F120" s="291"/>
      <c r="G120" s="291"/>
      <c r="H120" s="129" t="s">
        <v>185</v>
      </c>
      <c r="I120" s="154">
        <v>39.79</v>
      </c>
      <c r="J120" s="155">
        <v>1.6875</v>
      </c>
      <c r="K120" s="136">
        <v>0.537165</v>
      </c>
      <c r="L120" s="156">
        <v>50.77</v>
      </c>
      <c r="M120" s="157">
        <v>1.54</v>
      </c>
      <c r="N120" s="139">
        <v>78.19</v>
      </c>
      <c r="O120" s="130"/>
      <c r="P120" s="133">
        <v>42</v>
      </c>
      <c r="Q120" s="140"/>
      <c r="R120" s="140"/>
      <c r="GO120" s="83"/>
      <c r="GP120" s="83"/>
      <c r="GQ120" s="83"/>
      <c r="GR120" s="83"/>
      <c r="GS120" s="83"/>
      <c r="GT120" s="83"/>
      <c r="GU120" s="55"/>
      <c r="GV120" s="55" t="s">
        <v>230</v>
      </c>
      <c r="GW120" s="83"/>
      <c r="GX120" s="55"/>
      <c r="GY120" s="83"/>
      <c r="GZ120" s="55"/>
    </row>
    <row r="121" spans="1:209" customFormat="1" ht="15" hidden="1" x14ac:dyDescent="0.25">
      <c r="A121" s="127"/>
      <c r="B121" s="128" t="s">
        <v>192</v>
      </c>
      <c r="C121" s="291" t="s">
        <v>193</v>
      </c>
      <c r="D121" s="291"/>
      <c r="E121" s="291"/>
      <c r="F121" s="291"/>
      <c r="G121" s="291"/>
      <c r="H121" s="129"/>
      <c r="I121" s="130"/>
      <c r="J121" s="130"/>
      <c r="K121" s="130"/>
      <c r="L121" s="132"/>
      <c r="M121" s="130"/>
      <c r="N121" s="132"/>
      <c r="O121" s="130"/>
      <c r="P121" s="153">
        <v>4.78</v>
      </c>
      <c r="GO121" s="83"/>
      <c r="GP121" s="83"/>
      <c r="GQ121" s="83"/>
      <c r="GR121" s="83"/>
      <c r="GS121" s="83"/>
      <c r="GT121" s="83"/>
      <c r="GU121" s="55" t="s">
        <v>193</v>
      </c>
      <c r="GV121" s="55"/>
      <c r="GW121" s="83"/>
      <c r="GX121" s="55"/>
      <c r="GY121" s="83"/>
      <c r="GZ121" s="55"/>
    </row>
    <row r="122" spans="1:209" customFormat="1" ht="15" hidden="1" x14ac:dyDescent="0.25">
      <c r="A122" s="134"/>
      <c r="B122" s="128" t="s">
        <v>231</v>
      </c>
      <c r="C122" s="291" t="s">
        <v>232</v>
      </c>
      <c r="D122" s="291"/>
      <c r="E122" s="291"/>
      <c r="F122" s="291"/>
      <c r="G122" s="291"/>
      <c r="H122" s="129" t="s">
        <v>196</v>
      </c>
      <c r="I122" s="149">
        <v>20.5</v>
      </c>
      <c r="J122" s="130"/>
      <c r="K122" s="162">
        <v>0.16400000000000001</v>
      </c>
      <c r="L122" s="156">
        <v>35.71</v>
      </c>
      <c r="M122" s="157">
        <v>0.78</v>
      </c>
      <c r="N122" s="139">
        <v>27.85</v>
      </c>
      <c r="O122" s="130"/>
      <c r="P122" s="133">
        <v>4.57</v>
      </c>
      <c r="Q122" s="140"/>
      <c r="R122" s="140"/>
      <c r="GO122" s="83"/>
      <c r="GP122" s="83"/>
      <c r="GQ122" s="83"/>
      <c r="GR122" s="83"/>
      <c r="GS122" s="83"/>
      <c r="GT122" s="83"/>
      <c r="GU122" s="55"/>
      <c r="GV122" s="55" t="s">
        <v>232</v>
      </c>
      <c r="GW122" s="83"/>
      <c r="GX122" s="55"/>
      <c r="GY122" s="83"/>
      <c r="GZ122" s="55"/>
    </row>
    <row r="123" spans="1:209" customFormat="1" ht="15" hidden="1" x14ac:dyDescent="0.25">
      <c r="A123" s="134"/>
      <c r="B123" s="128" t="s">
        <v>233</v>
      </c>
      <c r="C123" s="291" t="s">
        <v>234</v>
      </c>
      <c r="D123" s="291"/>
      <c r="E123" s="291"/>
      <c r="F123" s="291"/>
      <c r="G123" s="291"/>
      <c r="H123" s="129" t="s">
        <v>235</v>
      </c>
      <c r="I123" s="154">
        <v>0.44</v>
      </c>
      <c r="J123" s="130"/>
      <c r="K123" s="131">
        <v>3.5200000000000001E-3</v>
      </c>
      <c r="L123" s="156">
        <v>47.57</v>
      </c>
      <c r="M123" s="157">
        <v>1.28</v>
      </c>
      <c r="N123" s="139">
        <v>60.89</v>
      </c>
      <c r="O123" s="130"/>
      <c r="P123" s="133">
        <v>0.21</v>
      </c>
      <c r="Q123" s="140"/>
      <c r="R123" s="140"/>
      <c r="GO123" s="83"/>
      <c r="GP123" s="83"/>
      <c r="GQ123" s="83"/>
      <c r="GR123" s="83"/>
      <c r="GS123" s="83"/>
      <c r="GT123" s="83"/>
      <c r="GU123" s="55"/>
      <c r="GV123" s="55" t="s">
        <v>234</v>
      </c>
      <c r="GW123" s="83"/>
      <c r="GX123" s="55"/>
      <c r="GY123" s="83"/>
      <c r="GZ123" s="55"/>
    </row>
    <row r="124" spans="1:209" customFormat="1" ht="15" hidden="1" x14ac:dyDescent="0.25">
      <c r="A124" s="163" t="s">
        <v>236</v>
      </c>
      <c r="B124" s="164" t="s">
        <v>237</v>
      </c>
      <c r="C124" s="297" t="s">
        <v>238</v>
      </c>
      <c r="D124" s="297"/>
      <c r="E124" s="297"/>
      <c r="F124" s="297"/>
      <c r="G124" s="297"/>
      <c r="H124" s="165" t="s">
        <v>239</v>
      </c>
      <c r="I124" s="166">
        <v>1008</v>
      </c>
      <c r="J124" s="167"/>
      <c r="K124" s="168">
        <v>8.0640000000000001</v>
      </c>
      <c r="L124" s="169"/>
      <c r="M124" s="167"/>
      <c r="N124" s="169"/>
      <c r="O124" s="167"/>
      <c r="P124" s="170"/>
      <c r="GO124" s="83"/>
      <c r="GP124" s="83"/>
      <c r="GQ124" s="83"/>
      <c r="GR124" s="83"/>
      <c r="GS124" s="83"/>
      <c r="GT124" s="83"/>
      <c r="GU124" s="55"/>
      <c r="GV124" s="55"/>
      <c r="GW124" s="83"/>
      <c r="GX124" s="55"/>
      <c r="GY124" s="83"/>
      <c r="GZ124" s="55"/>
      <c r="HA124" s="171" t="s">
        <v>238</v>
      </c>
    </row>
    <row r="125" spans="1:209" customFormat="1" ht="15" x14ac:dyDescent="0.25">
      <c r="A125" s="141"/>
      <c r="B125" s="142"/>
      <c r="C125" s="292" t="s">
        <v>150</v>
      </c>
      <c r="D125" s="292"/>
      <c r="E125" s="292"/>
      <c r="F125" s="292"/>
      <c r="G125" s="292"/>
      <c r="H125" s="120"/>
      <c r="I125" s="121"/>
      <c r="J125" s="121"/>
      <c r="K125" s="121"/>
      <c r="L125" s="124"/>
      <c r="M125" s="121"/>
      <c r="N125" s="143"/>
      <c r="O125" s="121"/>
      <c r="P125" s="144">
        <v>1293.6500000000001</v>
      </c>
      <c r="Q125" s="140"/>
      <c r="R125" s="140"/>
      <c r="GO125" s="83"/>
      <c r="GP125" s="83"/>
      <c r="GQ125" s="83"/>
      <c r="GR125" s="83"/>
      <c r="GS125" s="83"/>
      <c r="GT125" s="83"/>
      <c r="GU125" s="55"/>
      <c r="GV125" s="55"/>
      <c r="GW125" s="83" t="s">
        <v>150</v>
      </c>
      <c r="GX125" s="55"/>
      <c r="GY125" s="83"/>
      <c r="GZ125" s="55"/>
      <c r="HA125" s="171"/>
    </row>
    <row r="126" spans="1:209" customFormat="1" ht="15" x14ac:dyDescent="0.25">
      <c r="A126" s="145"/>
      <c r="B126" s="128"/>
      <c r="C126" s="291" t="s">
        <v>151</v>
      </c>
      <c r="D126" s="291"/>
      <c r="E126" s="291"/>
      <c r="F126" s="291"/>
      <c r="G126" s="291"/>
      <c r="H126" s="129"/>
      <c r="I126" s="130"/>
      <c r="J126" s="130"/>
      <c r="K126" s="130"/>
      <c r="L126" s="132"/>
      <c r="M126" s="130"/>
      <c r="N126" s="132"/>
      <c r="O126" s="130"/>
      <c r="P126" s="133">
        <v>1222.32</v>
      </c>
      <c r="GO126" s="83"/>
      <c r="GP126" s="83"/>
      <c r="GQ126" s="83"/>
      <c r="GR126" s="83"/>
      <c r="GS126" s="83"/>
      <c r="GT126" s="83"/>
      <c r="GU126" s="55"/>
      <c r="GV126" s="55"/>
      <c r="GW126" s="83"/>
      <c r="GX126" s="55" t="s">
        <v>151</v>
      </c>
      <c r="GY126" s="83"/>
      <c r="GZ126" s="55"/>
      <c r="HA126" s="171"/>
    </row>
    <row r="127" spans="1:209" customFormat="1" ht="23.25" x14ac:dyDescent="0.25">
      <c r="A127" s="145"/>
      <c r="B127" s="128" t="s">
        <v>240</v>
      </c>
      <c r="C127" s="291" t="s">
        <v>241</v>
      </c>
      <c r="D127" s="291"/>
      <c r="E127" s="291"/>
      <c r="F127" s="291"/>
      <c r="G127" s="291"/>
      <c r="H127" s="129" t="s">
        <v>154</v>
      </c>
      <c r="I127" s="135">
        <v>117</v>
      </c>
      <c r="J127" s="130"/>
      <c r="K127" s="135">
        <v>117</v>
      </c>
      <c r="L127" s="132"/>
      <c r="M127" s="130"/>
      <c r="N127" s="132"/>
      <c r="O127" s="130"/>
      <c r="P127" s="133">
        <v>1430.11</v>
      </c>
      <c r="GO127" s="83"/>
      <c r="GP127" s="83"/>
      <c r="GQ127" s="83"/>
      <c r="GR127" s="83"/>
      <c r="GS127" s="83"/>
      <c r="GT127" s="83"/>
      <c r="GU127" s="55"/>
      <c r="GV127" s="55"/>
      <c r="GW127" s="83"/>
      <c r="GX127" s="55" t="s">
        <v>241</v>
      </c>
      <c r="GY127" s="83"/>
      <c r="GZ127" s="55"/>
      <c r="HA127" s="171"/>
    </row>
    <row r="128" spans="1:209" customFormat="1" ht="23.25" x14ac:dyDescent="0.25">
      <c r="A128" s="145"/>
      <c r="B128" s="128" t="s">
        <v>242</v>
      </c>
      <c r="C128" s="291" t="s">
        <v>243</v>
      </c>
      <c r="D128" s="291"/>
      <c r="E128" s="291"/>
      <c r="F128" s="291"/>
      <c r="G128" s="291"/>
      <c r="H128" s="129" t="s">
        <v>154</v>
      </c>
      <c r="I128" s="135">
        <v>74</v>
      </c>
      <c r="J128" s="130"/>
      <c r="K128" s="135">
        <v>74</v>
      </c>
      <c r="L128" s="132"/>
      <c r="M128" s="130"/>
      <c r="N128" s="132"/>
      <c r="O128" s="130"/>
      <c r="P128" s="153">
        <v>904.52</v>
      </c>
      <c r="GO128" s="83"/>
      <c r="GP128" s="83"/>
      <c r="GQ128" s="83"/>
      <c r="GR128" s="83"/>
      <c r="GS128" s="83"/>
      <c r="GT128" s="83"/>
      <c r="GU128" s="55"/>
      <c r="GV128" s="55"/>
      <c r="GW128" s="83"/>
      <c r="GX128" s="55" t="s">
        <v>243</v>
      </c>
      <c r="GY128" s="83"/>
      <c r="GZ128" s="55"/>
      <c r="HA128" s="171"/>
    </row>
    <row r="129" spans="1:211" customFormat="1" ht="15" x14ac:dyDescent="0.25">
      <c r="A129" s="146"/>
      <c r="B129" s="147"/>
      <c r="C129" s="292" t="s">
        <v>157</v>
      </c>
      <c r="D129" s="292"/>
      <c r="E129" s="292"/>
      <c r="F129" s="292"/>
      <c r="G129" s="292"/>
      <c r="H129" s="120"/>
      <c r="I129" s="121"/>
      <c r="J129" s="121"/>
      <c r="K129" s="121"/>
      <c r="L129" s="124"/>
      <c r="M129" s="121"/>
      <c r="N129" s="143">
        <v>453535</v>
      </c>
      <c r="O129" s="121"/>
      <c r="P129" s="144">
        <v>3628.28</v>
      </c>
      <c r="GO129" s="83"/>
      <c r="GP129" s="83"/>
      <c r="GQ129" s="83"/>
      <c r="GR129" s="83"/>
      <c r="GS129" s="83"/>
      <c r="GT129" s="83"/>
      <c r="GU129" s="55"/>
      <c r="GV129" s="55"/>
      <c r="GW129" s="83"/>
      <c r="GX129" s="55"/>
      <c r="GY129" s="83" t="s">
        <v>157</v>
      </c>
      <c r="GZ129" s="55"/>
      <c r="HA129" s="171"/>
    </row>
    <row r="130" spans="1:211" customFormat="1" ht="1.5" customHeight="1" x14ac:dyDescent="0.25">
      <c r="A130" s="172"/>
      <c r="B130" s="173"/>
      <c r="C130" s="173"/>
      <c r="D130" s="173"/>
      <c r="E130" s="173"/>
      <c r="F130" s="174"/>
      <c r="G130" s="174"/>
      <c r="H130" s="174"/>
      <c r="I130" s="174"/>
      <c r="J130" s="175"/>
      <c r="K130" s="174"/>
      <c r="L130" s="175"/>
      <c r="M130" s="176"/>
      <c r="N130" s="175"/>
      <c r="O130" s="177"/>
      <c r="P130" s="178"/>
      <c r="Q130" s="179"/>
      <c r="R130" s="180"/>
      <c r="GO130" s="83"/>
      <c r="GP130" s="83"/>
      <c r="GQ130" s="83"/>
      <c r="GR130" s="83"/>
      <c r="GS130" s="83"/>
      <c r="GT130" s="83"/>
      <c r="GU130" s="55"/>
      <c r="GV130" s="55"/>
      <c r="GW130" s="83"/>
      <c r="GX130" s="55"/>
      <c r="GY130" s="83"/>
      <c r="GZ130" s="55"/>
      <c r="HA130" s="171"/>
    </row>
    <row r="131" spans="1:211" customFormat="1" ht="15" hidden="1" x14ac:dyDescent="0.25">
      <c r="A131" s="141"/>
      <c r="B131" s="181"/>
      <c r="C131" s="290" t="s">
        <v>244</v>
      </c>
      <c r="D131" s="290"/>
      <c r="E131" s="290"/>
      <c r="F131" s="290"/>
      <c r="G131" s="290"/>
      <c r="H131" s="290"/>
      <c r="I131" s="290"/>
      <c r="J131" s="290"/>
      <c r="K131" s="290"/>
      <c r="L131" s="290"/>
      <c r="M131" s="290"/>
      <c r="N131" s="290"/>
      <c r="O131" s="290"/>
      <c r="P131" s="182"/>
      <c r="Q131" s="179"/>
      <c r="R131" s="180"/>
      <c r="GO131" s="83"/>
      <c r="GP131" s="83"/>
      <c r="GQ131" s="83"/>
      <c r="GR131" s="83"/>
      <c r="GS131" s="83"/>
      <c r="GT131" s="83"/>
      <c r="GU131" s="55"/>
      <c r="GV131" s="55"/>
      <c r="GW131" s="83"/>
      <c r="GX131" s="55"/>
      <c r="GY131" s="83"/>
      <c r="GZ131" s="55"/>
      <c r="HA131" s="171"/>
      <c r="HB131" s="83" t="s">
        <v>244</v>
      </c>
    </row>
    <row r="132" spans="1:211" customFormat="1" ht="15" hidden="1" x14ac:dyDescent="0.25">
      <c r="A132" s="141"/>
      <c r="B132" s="142"/>
      <c r="C132" s="289" t="s">
        <v>245</v>
      </c>
      <c r="D132" s="289"/>
      <c r="E132" s="289"/>
      <c r="F132" s="289"/>
      <c r="G132" s="289"/>
      <c r="H132" s="289"/>
      <c r="I132" s="289"/>
      <c r="J132" s="289"/>
      <c r="K132" s="289"/>
      <c r="L132" s="289"/>
      <c r="M132" s="289"/>
      <c r="N132" s="289"/>
      <c r="O132" s="289"/>
      <c r="P132" s="183">
        <v>325300.19</v>
      </c>
      <c r="Q132" s="179"/>
      <c r="R132" s="180"/>
      <c r="GO132" s="83"/>
      <c r="GP132" s="83"/>
      <c r="GQ132" s="83"/>
      <c r="GR132" s="83"/>
      <c r="GS132" s="83"/>
      <c r="GT132" s="83"/>
      <c r="GU132" s="55"/>
      <c r="GV132" s="55"/>
      <c r="GW132" s="83"/>
      <c r="GX132" s="55"/>
      <c r="GY132" s="83"/>
      <c r="GZ132" s="55"/>
      <c r="HA132" s="171"/>
      <c r="HB132" s="83"/>
      <c r="HC132" s="88" t="s">
        <v>245</v>
      </c>
    </row>
    <row r="133" spans="1:211" customFormat="1" ht="15" hidden="1" x14ac:dyDescent="0.25">
      <c r="A133" s="141"/>
      <c r="B133" s="142"/>
      <c r="C133" s="289" t="s">
        <v>246</v>
      </c>
      <c r="D133" s="289"/>
      <c r="E133" s="289"/>
      <c r="F133" s="289"/>
      <c r="G133" s="289"/>
      <c r="H133" s="289"/>
      <c r="I133" s="289"/>
      <c r="J133" s="289"/>
      <c r="K133" s="289"/>
      <c r="L133" s="289"/>
      <c r="M133" s="289"/>
      <c r="N133" s="289"/>
      <c r="O133" s="289"/>
      <c r="P133" s="184"/>
      <c r="Q133" s="179"/>
      <c r="R133" s="180"/>
      <c r="GO133" s="83"/>
      <c r="GP133" s="83"/>
      <c r="GQ133" s="83"/>
      <c r="GR133" s="83"/>
      <c r="GS133" s="83"/>
      <c r="GT133" s="83"/>
      <c r="GU133" s="55"/>
      <c r="GV133" s="55"/>
      <c r="GW133" s="83"/>
      <c r="GX133" s="55"/>
      <c r="GY133" s="83"/>
      <c r="GZ133" s="55"/>
      <c r="HA133" s="171"/>
      <c r="HB133" s="83"/>
      <c r="HC133" s="88" t="s">
        <v>246</v>
      </c>
    </row>
    <row r="134" spans="1:211" customFormat="1" ht="15" hidden="1" x14ac:dyDescent="0.25">
      <c r="A134" s="141"/>
      <c r="B134" s="142"/>
      <c r="C134" s="289" t="s">
        <v>247</v>
      </c>
      <c r="D134" s="289"/>
      <c r="E134" s="289"/>
      <c r="F134" s="289"/>
      <c r="G134" s="289"/>
      <c r="H134" s="289"/>
      <c r="I134" s="289"/>
      <c r="J134" s="289"/>
      <c r="K134" s="289"/>
      <c r="L134" s="289"/>
      <c r="M134" s="289"/>
      <c r="N134" s="289"/>
      <c r="O134" s="289"/>
      <c r="P134" s="183">
        <v>206897.03</v>
      </c>
      <c r="Q134" s="179"/>
      <c r="R134" s="180"/>
      <c r="GO134" s="83"/>
      <c r="GP134" s="83"/>
      <c r="GQ134" s="83"/>
      <c r="GR134" s="83"/>
      <c r="GS134" s="83"/>
      <c r="GT134" s="83"/>
      <c r="GU134" s="55"/>
      <c r="GV134" s="55"/>
      <c r="GW134" s="83"/>
      <c r="GX134" s="55"/>
      <c r="GY134" s="83"/>
      <c r="GZ134" s="55"/>
      <c r="HA134" s="171"/>
      <c r="HB134" s="83"/>
      <c r="HC134" s="88" t="s">
        <v>247</v>
      </c>
    </row>
    <row r="135" spans="1:211" customFormat="1" ht="15" hidden="1" x14ac:dyDescent="0.25">
      <c r="A135" s="141"/>
      <c r="B135" s="142"/>
      <c r="C135" s="289" t="s">
        <v>248</v>
      </c>
      <c r="D135" s="289"/>
      <c r="E135" s="289"/>
      <c r="F135" s="289"/>
      <c r="G135" s="289"/>
      <c r="H135" s="289"/>
      <c r="I135" s="289"/>
      <c r="J135" s="289"/>
      <c r="K135" s="289"/>
      <c r="L135" s="289"/>
      <c r="M135" s="289"/>
      <c r="N135" s="289"/>
      <c r="O135" s="289"/>
      <c r="P135" s="185">
        <v>720.32</v>
      </c>
      <c r="Q135" s="179"/>
      <c r="R135" s="180"/>
      <c r="GO135" s="83"/>
      <c r="GP135" s="83"/>
      <c r="GQ135" s="83"/>
      <c r="GR135" s="83"/>
      <c r="GS135" s="83"/>
      <c r="GT135" s="83"/>
      <c r="GU135" s="55"/>
      <c r="GV135" s="55"/>
      <c r="GW135" s="83"/>
      <c r="GX135" s="55"/>
      <c r="GY135" s="83"/>
      <c r="GZ135" s="55"/>
      <c r="HA135" s="171"/>
      <c r="HB135" s="83"/>
      <c r="HC135" s="88" t="s">
        <v>248</v>
      </c>
    </row>
    <row r="136" spans="1:211" customFormat="1" ht="15" hidden="1" x14ac:dyDescent="0.25">
      <c r="A136" s="141"/>
      <c r="B136" s="142"/>
      <c r="C136" s="289" t="s">
        <v>249</v>
      </c>
      <c r="D136" s="289"/>
      <c r="E136" s="289"/>
      <c r="F136" s="289"/>
      <c r="G136" s="289"/>
      <c r="H136" s="289"/>
      <c r="I136" s="289"/>
      <c r="J136" s="289"/>
      <c r="K136" s="289"/>
      <c r="L136" s="289"/>
      <c r="M136" s="289"/>
      <c r="N136" s="289"/>
      <c r="O136" s="289"/>
      <c r="P136" s="185">
        <v>485.75</v>
      </c>
      <c r="Q136" s="179"/>
      <c r="R136" s="180"/>
      <c r="GO136" s="83"/>
      <c r="GP136" s="83"/>
      <c r="GQ136" s="83"/>
      <c r="GR136" s="83"/>
      <c r="GS136" s="83"/>
      <c r="GT136" s="83"/>
      <c r="GU136" s="55"/>
      <c r="GV136" s="55"/>
      <c r="GW136" s="83"/>
      <c r="GX136" s="55"/>
      <c r="GY136" s="83"/>
      <c r="GZ136" s="55"/>
      <c r="HA136" s="171"/>
      <c r="HB136" s="83"/>
      <c r="HC136" s="88" t="s">
        <v>249</v>
      </c>
    </row>
    <row r="137" spans="1:211" customFormat="1" ht="15" hidden="1" x14ac:dyDescent="0.25">
      <c r="A137" s="141"/>
      <c r="B137" s="142"/>
      <c r="C137" s="289" t="s">
        <v>250</v>
      </c>
      <c r="D137" s="289"/>
      <c r="E137" s="289"/>
      <c r="F137" s="289"/>
      <c r="G137" s="289"/>
      <c r="H137" s="289"/>
      <c r="I137" s="289"/>
      <c r="J137" s="289"/>
      <c r="K137" s="289"/>
      <c r="L137" s="289"/>
      <c r="M137" s="289"/>
      <c r="N137" s="289"/>
      <c r="O137" s="289"/>
      <c r="P137" s="185">
        <v>8.1300000000000008</v>
      </c>
      <c r="Q137" s="179"/>
      <c r="R137" s="180"/>
      <c r="GO137" s="83"/>
      <c r="GP137" s="83"/>
      <c r="GQ137" s="83"/>
      <c r="GR137" s="83"/>
      <c r="GS137" s="83"/>
      <c r="GT137" s="83"/>
      <c r="GU137" s="55"/>
      <c r="GV137" s="55"/>
      <c r="GW137" s="83"/>
      <c r="GX137" s="55"/>
      <c r="GY137" s="83"/>
      <c r="GZ137" s="55"/>
      <c r="HA137" s="171"/>
      <c r="HB137" s="83"/>
      <c r="HC137" s="88" t="s">
        <v>250</v>
      </c>
    </row>
    <row r="138" spans="1:211" customFormat="1" ht="15" hidden="1" x14ac:dyDescent="0.25">
      <c r="A138" s="141"/>
      <c r="B138" s="142"/>
      <c r="C138" s="289" t="s">
        <v>251</v>
      </c>
      <c r="D138" s="289"/>
      <c r="E138" s="289"/>
      <c r="F138" s="289"/>
      <c r="G138" s="289"/>
      <c r="H138" s="289"/>
      <c r="I138" s="289"/>
      <c r="J138" s="289"/>
      <c r="K138" s="289"/>
      <c r="L138" s="289"/>
      <c r="M138" s="289"/>
      <c r="N138" s="289"/>
      <c r="O138" s="289"/>
      <c r="P138" s="183">
        <v>117188.96</v>
      </c>
      <c r="Q138" s="179"/>
      <c r="R138" s="180"/>
      <c r="GO138" s="83"/>
      <c r="GP138" s="83"/>
      <c r="GQ138" s="83"/>
      <c r="GR138" s="83"/>
      <c r="GS138" s="83"/>
      <c r="GT138" s="83"/>
      <c r="GU138" s="55"/>
      <c r="GV138" s="55"/>
      <c r="GW138" s="83"/>
      <c r="GX138" s="55"/>
      <c r="GY138" s="83"/>
      <c r="GZ138" s="55"/>
      <c r="HA138" s="171"/>
      <c r="HB138" s="83"/>
      <c r="HC138" s="88" t="s">
        <v>251</v>
      </c>
    </row>
    <row r="139" spans="1:211" customFormat="1" ht="15" hidden="1" x14ac:dyDescent="0.25">
      <c r="A139" s="141"/>
      <c r="B139" s="142"/>
      <c r="C139" s="289" t="s">
        <v>252</v>
      </c>
      <c r="D139" s="289"/>
      <c r="E139" s="289"/>
      <c r="F139" s="289"/>
      <c r="G139" s="289"/>
      <c r="H139" s="289"/>
      <c r="I139" s="289"/>
      <c r="J139" s="289"/>
      <c r="K139" s="289"/>
      <c r="L139" s="289"/>
      <c r="M139" s="289"/>
      <c r="N139" s="289"/>
      <c r="O139" s="289"/>
      <c r="P139" s="183">
        <v>593766.51</v>
      </c>
      <c r="Q139" s="179"/>
      <c r="R139" s="180"/>
      <c r="GO139" s="83"/>
      <c r="GP139" s="83"/>
      <c r="GQ139" s="83"/>
      <c r="GR139" s="83"/>
      <c r="GS139" s="83"/>
      <c r="GT139" s="83"/>
      <c r="GU139" s="55"/>
      <c r="GV139" s="55"/>
      <c r="GW139" s="83"/>
      <c r="GX139" s="55"/>
      <c r="GY139" s="83"/>
      <c r="GZ139" s="55"/>
      <c r="HA139" s="171"/>
      <c r="HB139" s="83"/>
      <c r="HC139" s="88" t="s">
        <v>252</v>
      </c>
    </row>
    <row r="140" spans="1:211" customFormat="1" ht="15" hidden="1" x14ac:dyDescent="0.25">
      <c r="A140" s="141"/>
      <c r="B140" s="142"/>
      <c r="C140" s="289" t="s">
        <v>253</v>
      </c>
      <c r="D140" s="289"/>
      <c r="E140" s="289"/>
      <c r="F140" s="289"/>
      <c r="G140" s="289"/>
      <c r="H140" s="289"/>
      <c r="I140" s="289"/>
      <c r="J140" s="289"/>
      <c r="K140" s="289"/>
      <c r="L140" s="289"/>
      <c r="M140" s="289"/>
      <c r="N140" s="289"/>
      <c r="O140" s="289"/>
      <c r="P140" s="183">
        <v>476577.55</v>
      </c>
      <c r="Q140" s="179"/>
      <c r="R140" s="180"/>
      <c r="GO140" s="83"/>
      <c r="GP140" s="83"/>
      <c r="GQ140" s="83"/>
      <c r="GR140" s="83"/>
      <c r="GS140" s="83"/>
      <c r="GT140" s="83"/>
      <c r="GU140" s="55"/>
      <c r="GV140" s="55"/>
      <c r="GW140" s="83"/>
      <c r="GX140" s="55"/>
      <c r="GY140" s="83"/>
      <c r="GZ140" s="55"/>
      <c r="HA140" s="171"/>
      <c r="HB140" s="83"/>
      <c r="HC140" s="88" t="s">
        <v>253</v>
      </c>
    </row>
    <row r="141" spans="1:211" customFormat="1" ht="15" hidden="1" x14ac:dyDescent="0.25">
      <c r="A141" s="141"/>
      <c r="B141" s="142"/>
      <c r="C141" s="289" t="s">
        <v>254</v>
      </c>
      <c r="D141" s="289"/>
      <c r="E141" s="289"/>
      <c r="F141" s="289"/>
      <c r="G141" s="289"/>
      <c r="H141" s="289"/>
      <c r="I141" s="289"/>
      <c r="J141" s="289"/>
      <c r="K141" s="289"/>
      <c r="L141" s="289"/>
      <c r="M141" s="289"/>
      <c r="N141" s="289"/>
      <c r="O141" s="289"/>
      <c r="P141" s="184"/>
      <c r="Q141" s="179"/>
      <c r="R141" s="180"/>
      <c r="GO141" s="83"/>
      <c r="GP141" s="83"/>
      <c r="GQ141" s="83"/>
      <c r="GR141" s="83"/>
      <c r="GS141" s="83"/>
      <c r="GT141" s="83"/>
      <c r="GU141" s="55"/>
      <c r="GV141" s="55"/>
      <c r="GW141" s="83"/>
      <c r="GX141" s="55"/>
      <c r="GY141" s="83"/>
      <c r="GZ141" s="55"/>
      <c r="HA141" s="171"/>
      <c r="HB141" s="83"/>
      <c r="HC141" s="88" t="s">
        <v>254</v>
      </c>
    </row>
    <row r="142" spans="1:211" customFormat="1" ht="15" hidden="1" x14ac:dyDescent="0.25">
      <c r="A142" s="141"/>
      <c r="B142" s="142"/>
      <c r="C142" s="289" t="s">
        <v>255</v>
      </c>
      <c r="D142" s="289"/>
      <c r="E142" s="289"/>
      <c r="F142" s="289"/>
      <c r="G142" s="289"/>
      <c r="H142" s="289"/>
      <c r="I142" s="289"/>
      <c r="J142" s="289"/>
      <c r="K142" s="289"/>
      <c r="L142" s="289"/>
      <c r="M142" s="289"/>
      <c r="N142" s="289"/>
      <c r="O142" s="289"/>
      <c r="P142" s="183">
        <v>206897.03</v>
      </c>
      <c r="Q142" s="179"/>
      <c r="R142" s="180"/>
      <c r="GO142" s="83"/>
      <c r="GP142" s="83"/>
      <c r="GQ142" s="83"/>
      <c r="GR142" s="83"/>
      <c r="GS142" s="83"/>
      <c r="GT142" s="83"/>
      <c r="GU142" s="55"/>
      <c r="GV142" s="55"/>
      <c r="GW142" s="83"/>
      <c r="GX142" s="55"/>
      <c r="GY142" s="83"/>
      <c r="GZ142" s="55"/>
      <c r="HA142" s="171"/>
      <c r="HB142" s="83"/>
      <c r="HC142" s="88" t="s">
        <v>255</v>
      </c>
    </row>
    <row r="143" spans="1:211" customFormat="1" ht="15" hidden="1" x14ac:dyDescent="0.25">
      <c r="A143" s="141"/>
      <c r="B143" s="142"/>
      <c r="C143" s="289" t="s">
        <v>256</v>
      </c>
      <c r="D143" s="289"/>
      <c r="E143" s="289"/>
      <c r="F143" s="289"/>
      <c r="G143" s="289"/>
      <c r="H143" s="289"/>
      <c r="I143" s="289"/>
      <c r="J143" s="289"/>
      <c r="K143" s="289"/>
      <c r="L143" s="289"/>
      <c r="M143" s="289"/>
      <c r="N143" s="289"/>
      <c r="O143" s="289"/>
      <c r="P143" s="185">
        <v>720.32</v>
      </c>
      <c r="Q143" s="179"/>
      <c r="R143" s="180"/>
      <c r="GO143" s="83"/>
      <c r="GP143" s="83"/>
      <c r="GQ143" s="83"/>
      <c r="GR143" s="83"/>
      <c r="GS143" s="83"/>
      <c r="GT143" s="83"/>
      <c r="GU143" s="55"/>
      <c r="GV143" s="55"/>
      <c r="GW143" s="83"/>
      <c r="GX143" s="55"/>
      <c r="GY143" s="83"/>
      <c r="GZ143" s="55"/>
      <c r="HA143" s="171"/>
      <c r="HB143" s="83"/>
      <c r="HC143" s="88" t="s">
        <v>256</v>
      </c>
    </row>
    <row r="144" spans="1:211" customFormat="1" ht="15" hidden="1" x14ac:dyDescent="0.25">
      <c r="A144" s="141"/>
      <c r="B144" s="142"/>
      <c r="C144" s="289" t="s">
        <v>257</v>
      </c>
      <c r="D144" s="289"/>
      <c r="E144" s="289"/>
      <c r="F144" s="289"/>
      <c r="G144" s="289"/>
      <c r="H144" s="289"/>
      <c r="I144" s="289"/>
      <c r="J144" s="289"/>
      <c r="K144" s="289"/>
      <c r="L144" s="289"/>
      <c r="M144" s="289"/>
      <c r="N144" s="289"/>
      <c r="O144" s="289"/>
      <c r="P144" s="185">
        <v>485.75</v>
      </c>
      <c r="Q144" s="179"/>
      <c r="R144" s="180"/>
      <c r="GO144" s="83"/>
      <c r="GP144" s="83"/>
      <c r="GQ144" s="83"/>
      <c r="GR144" s="83"/>
      <c r="GS144" s="83"/>
      <c r="GT144" s="83"/>
      <c r="GU144" s="55"/>
      <c r="GV144" s="55"/>
      <c r="GW144" s="83"/>
      <c r="GX144" s="55"/>
      <c r="GY144" s="83"/>
      <c r="GZ144" s="55"/>
      <c r="HA144" s="171"/>
      <c r="HB144" s="83"/>
      <c r="HC144" s="88" t="s">
        <v>257</v>
      </c>
    </row>
    <row r="145" spans="1:213" customFormat="1" ht="15" hidden="1" x14ac:dyDescent="0.25">
      <c r="A145" s="141"/>
      <c r="B145" s="142"/>
      <c r="C145" s="289" t="s">
        <v>258</v>
      </c>
      <c r="D145" s="289"/>
      <c r="E145" s="289"/>
      <c r="F145" s="289"/>
      <c r="G145" s="289"/>
      <c r="H145" s="289"/>
      <c r="I145" s="289"/>
      <c r="J145" s="289"/>
      <c r="K145" s="289"/>
      <c r="L145" s="289"/>
      <c r="M145" s="289"/>
      <c r="N145" s="289"/>
      <c r="O145" s="289"/>
      <c r="P145" s="185">
        <v>8.1300000000000008</v>
      </c>
      <c r="Q145" s="179"/>
      <c r="R145" s="180"/>
      <c r="GO145" s="83"/>
      <c r="GP145" s="83"/>
      <c r="GQ145" s="83"/>
      <c r="GR145" s="83"/>
      <c r="GS145" s="83"/>
      <c r="GT145" s="83"/>
      <c r="GU145" s="55"/>
      <c r="GV145" s="55"/>
      <c r="GW145" s="83"/>
      <c r="GX145" s="55"/>
      <c r="GY145" s="83"/>
      <c r="GZ145" s="55"/>
      <c r="HA145" s="171"/>
      <c r="HB145" s="83"/>
      <c r="HC145" s="88" t="s">
        <v>258</v>
      </c>
    </row>
    <row r="146" spans="1:213" customFormat="1" ht="15" hidden="1" x14ac:dyDescent="0.25">
      <c r="A146" s="141"/>
      <c r="B146" s="142"/>
      <c r="C146" s="289" t="s">
        <v>259</v>
      </c>
      <c r="D146" s="289"/>
      <c r="E146" s="289"/>
      <c r="F146" s="289"/>
      <c r="G146" s="289"/>
      <c r="H146" s="289"/>
      <c r="I146" s="289"/>
      <c r="J146" s="289"/>
      <c r="K146" s="289"/>
      <c r="L146" s="289"/>
      <c r="M146" s="289"/>
      <c r="N146" s="289"/>
      <c r="O146" s="289"/>
      <c r="P146" s="183">
        <v>184974.49</v>
      </c>
      <c r="Q146" s="179"/>
      <c r="R146" s="180"/>
      <c r="GO146" s="83"/>
      <c r="GP146" s="83"/>
      <c r="GQ146" s="83"/>
      <c r="GR146" s="83"/>
      <c r="GS146" s="83"/>
      <c r="GT146" s="83"/>
      <c r="GU146" s="55"/>
      <c r="GV146" s="55"/>
      <c r="GW146" s="83"/>
      <c r="GX146" s="55"/>
      <c r="GY146" s="83"/>
      <c r="GZ146" s="55"/>
      <c r="HA146" s="171"/>
      <c r="HB146" s="83"/>
      <c r="HC146" s="88" t="s">
        <v>259</v>
      </c>
    </row>
    <row r="147" spans="1:213" customFormat="1" ht="15" hidden="1" x14ac:dyDescent="0.25">
      <c r="A147" s="141"/>
      <c r="B147" s="142"/>
      <c r="C147" s="289" t="s">
        <v>260</v>
      </c>
      <c r="D147" s="289"/>
      <c r="E147" s="289"/>
      <c r="F147" s="289"/>
      <c r="G147" s="289"/>
      <c r="H147" s="289"/>
      <c r="I147" s="289"/>
      <c r="J147" s="289"/>
      <c r="K147" s="289"/>
      <c r="L147" s="289"/>
      <c r="M147" s="289"/>
      <c r="N147" s="289"/>
      <c r="O147" s="289"/>
      <c r="P147" s="183">
        <v>83491.83</v>
      </c>
      <c r="Q147" s="179"/>
      <c r="R147" s="180"/>
      <c r="GO147" s="83"/>
      <c r="GP147" s="83"/>
      <c r="GQ147" s="83"/>
      <c r="GR147" s="83"/>
      <c r="GS147" s="83"/>
      <c r="GT147" s="83"/>
      <c r="GU147" s="55"/>
      <c r="GV147" s="55"/>
      <c r="GW147" s="83"/>
      <c r="GX147" s="55"/>
      <c r="GY147" s="83"/>
      <c r="GZ147" s="55"/>
      <c r="HA147" s="171"/>
      <c r="HB147" s="83"/>
      <c r="HC147" s="88" t="s">
        <v>260</v>
      </c>
    </row>
    <row r="148" spans="1:213" customFormat="1" ht="15" hidden="1" x14ac:dyDescent="0.25">
      <c r="A148" s="141"/>
      <c r="B148" s="142"/>
      <c r="C148" s="289" t="s">
        <v>261</v>
      </c>
      <c r="D148" s="289"/>
      <c r="E148" s="289"/>
      <c r="F148" s="289"/>
      <c r="G148" s="289"/>
      <c r="H148" s="289"/>
      <c r="I148" s="289"/>
      <c r="J148" s="289"/>
      <c r="K148" s="289"/>
      <c r="L148" s="289"/>
      <c r="M148" s="289"/>
      <c r="N148" s="289"/>
      <c r="O148" s="289"/>
      <c r="P148" s="183">
        <v>117188.96</v>
      </c>
      <c r="Q148" s="179"/>
      <c r="R148" s="180"/>
      <c r="GO148" s="83"/>
      <c r="GP148" s="83"/>
      <c r="GQ148" s="83"/>
      <c r="GR148" s="83"/>
      <c r="GS148" s="83"/>
      <c r="GT148" s="83"/>
      <c r="GU148" s="55"/>
      <c r="GV148" s="55"/>
      <c r="GW148" s="83"/>
      <c r="GX148" s="55"/>
      <c r="GY148" s="83"/>
      <c r="GZ148" s="55"/>
      <c r="HA148" s="171"/>
      <c r="HB148" s="83"/>
      <c r="HC148" s="88" t="s">
        <v>261</v>
      </c>
    </row>
    <row r="149" spans="1:213" customFormat="1" ht="15" hidden="1" x14ac:dyDescent="0.25">
      <c r="A149" s="141"/>
      <c r="B149" s="142"/>
      <c r="C149" s="289" t="s">
        <v>262</v>
      </c>
      <c r="D149" s="289"/>
      <c r="E149" s="289"/>
      <c r="F149" s="289"/>
      <c r="G149" s="289"/>
      <c r="H149" s="289"/>
      <c r="I149" s="289"/>
      <c r="J149" s="289"/>
      <c r="K149" s="289"/>
      <c r="L149" s="289"/>
      <c r="M149" s="289"/>
      <c r="N149" s="289"/>
      <c r="O149" s="289"/>
      <c r="P149" s="183">
        <v>207382.78</v>
      </c>
      <c r="Q149" s="179"/>
      <c r="R149" s="180"/>
      <c r="GO149" s="83"/>
      <c r="GP149" s="83"/>
      <c r="GQ149" s="83"/>
      <c r="GR149" s="83"/>
      <c r="GS149" s="83"/>
      <c r="GT149" s="83"/>
      <c r="GU149" s="55"/>
      <c r="GV149" s="55"/>
      <c r="GW149" s="83"/>
      <c r="GX149" s="55"/>
      <c r="GY149" s="83"/>
      <c r="GZ149" s="55"/>
      <c r="HA149" s="171"/>
      <c r="HB149" s="83"/>
      <c r="HC149" s="88" t="s">
        <v>262</v>
      </c>
    </row>
    <row r="150" spans="1:213" customFormat="1" ht="15" hidden="1" x14ac:dyDescent="0.25">
      <c r="A150" s="141"/>
      <c r="B150" s="142"/>
      <c r="C150" s="289" t="s">
        <v>263</v>
      </c>
      <c r="D150" s="289"/>
      <c r="E150" s="289"/>
      <c r="F150" s="289"/>
      <c r="G150" s="289"/>
      <c r="H150" s="289"/>
      <c r="I150" s="289"/>
      <c r="J150" s="289"/>
      <c r="K150" s="289"/>
      <c r="L150" s="289"/>
      <c r="M150" s="289"/>
      <c r="N150" s="289"/>
      <c r="O150" s="289"/>
      <c r="P150" s="183">
        <v>184974.49</v>
      </c>
      <c r="Q150" s="179"/>
      <c r="R150" s="180"/>
      <c r="GO150" s="83"/>
      <c r="GP150" s="83"/>
      <c r="GQ150" s="83"/>
      <c r="GR150" s="83"/>
      <c r="GS150" s="83"/>
      <c r="GT150" s="83"/>
      <c r="GU150" s="55"/>
      <c r="GV150" s="55"/>
      <c r="GW150" s="83"/>
      <c r="GX150" s="55"/>
      <c r="GY150" s="83"/>
      <c r="GZ150" s="55"/>
      <c r="HA150" s="171"/>
      <c r="HB150" s="83"/>
      <c r="HC150" s="88" t="s">
        <v>263</v>
      </c>
    </row>
    <row r="151" spans="1:213" customFormat="1" ht="15" hidden="1" x14ac:dyDescent="0.25">
      <c r="A151" s="141"/>
      <c r="B151" s="142"/>
      <c r="C151" s="289" t="s">
        <v>264</v>
      </c>
      <c r="D151" s="289"/>
      <c r="E151" s="289"/>
      <c r="F151" s="289"/>
      <c r="G151" s="289"/>
      <c r="H151" s="289"/>
      <c r="I151" s="289"/>
      <c r="J151" s="289"/>
      <c r="K151" s="289"/>
      <c r="L151" s="289"/>
      <c r="M151" s="289"/>
      <c r="N151" s="289"/>
      <c r="O151" s="289"/>
      <c r="P151" s="183">
        <v>83491.83</v>
      </c>
      <c r="Q151" s="179"/>
      <c r="R151" s="180"/>
      <c r="GO151" s="83"/>
      <c r="GP151" s="83"/>
      <c r="GQ151" s="83"/>
      <c r="GR151" s="83"/>
      <c r="GS151" s="83"/>
      <c r="GT151" s="83"/>
      <c r="GU151" s="55"/>
      <c r="GV151" s="55"/>
      <c r="GW151" s="83"/>
      <c r="GX151" s="55"/>
      <c r="GY151" s="83"/>
      <c r="GZ151" s="55"/>
      <c r="HA151" s="171"/>
      <c r="HB151" s="83"/>
      <c r="HC151" s="88" t="s">
        <v>264</v>
      </c>
    </row>
    <row r="152" spans="1:213" customFormat="1" ht="15" x14ac:dyDescent="0.25">
      <c r="A152" s="141"/>
      <c r="B152" s="181"/>
      <c r="C152" s="290" t="s">
        <v>265</v>
      </c>
      <c r="D152" s="290"/>
      <c r="E152" s="290"/>
      <c r="F152" s="290"/>
      <c r="G152" s="290"/>
      <c r="H152" s="290"/>
      <c r="I152" s="290"/>
      <c r="J152" s="290"/>
      <c r="K152" s="290"/>
      <c r="L152" s="290"/>
      <c r="M152" s="290"/>
      <c r="N152" s="290"/>
      <c r="O152" s="290"/>
      <c r="P152" s="186">
        <v>593766.51</v>
      </c>
      <c r="Q152" s="179"/>
      <c r="R152" s="180"/>
      <c r="GO152" s="83"/>
      <c r="GP152" s="83"/>
      <c r="GQ152" s="83"/>
      <c r="GR152" s="83"/>
      <c r="GS152" s="83"/>
      <c r="GT152" s="83"/>
      <c r="GU152" s="55"/>
      <c r="GV152" s="55"/>
      <c r="GW152" s="83"/>
      <c r="GX152" s="55"/>
      <c r="GY152" s="83"/>
      <c r="GZ152" s="55"/>
      <c r="HA152" s="171"/>
      <c r="HB152" s="83"/>
      <c r="HD152" s="83" t="s">
        <v>265</v>
      </c>
    </row>
    <row r="153" spans="1:213" customFormat="1" ht="15" hidden="1" x14ac:dyDescent="0.25">
      <c r="A153" s="141"/>
      <c r="B153" s="142"/>
      <c r="C153" s="289" t="s">
        <v>266</v>
      </c>
      <c r="D153" s="289"/>
      <c r="E153" s="289"/>
      <c r="F153" s="289"/>
      <c r="G153" s="289"/>
      <c r="H153" s="289"/>
      <c r="I153" s="289"/>
      <c r="J153" s="289"/>
      <c r="K153" s="289"/>
      <c r="L153" s="289"/>
      <c r="M153" s="289"/>
      <c r="N153" s="289"/>
      <c r="O153" s="289"/>
      <c r="P153" s="184"/>
      <c r="Q153" s="179"/>
      <c r="R153" s="180"/>
      <c r="GO153" s="83"/>
      <c r="GP153" s="83"/>
      <c r="GQ153" s="83"/>
      <c r="GR153" s="83"/>
      <c r="GS153" s="83"/>
      <c r="GT153" s="83"/>
      <c r="GU153" s="55"/>
      <c r="GV153" s="55"/>
      <c r="GW153" s="83"/>
      <c r="GX153" s="55"/>
      <c r="GY153" s="83"/>
      <c r="GZ153" s="55"/>
      <c r="HA153" s="171"/>
      <c r="HB153" s="83"/>
      <c r="HC153" s="88" t="s">
        <v>266</v>
      </c>
      <c r="HD153" s="83"/>
    </row>
    <row r="154" spans="1:213" customFormat="1" ht="15" hidden="1" x14ac:dyDescent="0.25">
      <c r="A154" s="141"/>
      <c r="B154" s="142"/>
      <c r="C154" s="289" t="s">
        <v>267</v>
      </c>
      <c r="D154" s="289"/>
      <c r="E154" s="289"/>
      <c r="F154" s="289"/>
      <c r="G154" s="289"/>
      <c r="H154" s="289"/>
      <c r="I154" s="289"/>
      <c r="J154" s="289"/>
      <c r="K154" s="187" t="s">
        <v>268</v>
      </c>
      <c r="L154" s="188"/>
      <c r="M154" s="188"/>
      <c r="O154" s="189"/>
      <c r="P154" s="184"/>
      <c r="Q154" s="179"/>
      <c r="R154" s="180"/>
      <c r="GO154" s="83"/>
      <c r="GP154" s="83"/>
      <c r="GQ154" s="83"/>
      <c r="GR154" s="83"/>
      <c r="GS154" s="83"/>
      <c r="GT154" s="83"/>
      <c r="GU154" s="55"/>
      <c r="GV154" s="55"/>
      <c r="GW154" s="83"/>
      <c r="GX154" s="55"/>
      <c r="GY154" s="83"/>
      <c r="GZ154" s="55"/>
      <c r="HA154" s="171"/>
      <c r="HB154" s="83"/>
      <c r="HD154" s="83"/>
      <c r="HE154" s="88" t="s">
        <v>267</v>
      </c>
    </row>
    <row r="155" spans="1:213" customFormat="1" ht="15" hidden="1" x14ac:dyDescent="0.25">
      <c r="A155" s="141"/>
      <c r="B155" s="142"/>
      <c r="C155" s="289" t="s">
        <v>269</v>
      </c>
      <c r="D155" s="289"/>
      <c r="E155" s="289"/>
      <c r="F155" s="289"/>
      <c r="G155" s="289"/>
      <c r="H155" s="289"/>
      <c r="I155" s="289"/>
      <c r="J155" s="289"/>
      <c r="K155" s="187" t="s">
        <v>270</v>
      </c>
      <c r="L155" s="188"/>
      <c r="M155" s="188"/>
      <c r="O155" s="189"/>
      <c r="P155" s="184"/>
      <c r="Q155" s="179"/>
      <c r="R155" s="180"/>
      <c r="GO155" s="83"/>
      <c r="GP155" s="83"/>
      <c r="GQ155" s="83"/>
      <c r="GR155" s="83"/>
      <c r="GS155" s="83"/>
      <c r="GT155" s="83"/>
      <c r="GU155" s="55"/>
      <c r="GV155" s="55"/>
      <c r="GW155" s="83"/>
      <c r="GX155" s="55"/>
      <c r="GY155" s="83"/>
      <c r="GZ155" s="55"/>
      <c r="HA155" s="171"/>
      <c r="HB155" s="83"/>
      <c r="HD155" s="83"/>
      <c r="HE155" s="88" t="s">
        <v>269</v>
      </c>
    </row>
    <row r="156" spans="1:213" customFormat="1" ht="15" x14ac:dyDescent="0.25">
      <c r="A156" s="294" t="s">
        <v>271</v>
      </c>
      <c r="B156" s="295"/>
      <c r="C156" s="295"/>
      <c r="D156" s="295"/>
      <c r="E156" s="295"/>
      <c r="F156" s="295"/>
      <c r="G156" s="295"/>
      <c r="H156" s="295"/>
      <c r="I156" s="295"/>
      <c r="J156" s="295"/>
      <c r="K156" s="295"/>
      <c r="L156" s="295"/>
      <c r="M156" s="295"/>
      <c r="N156" s="295"/>
      <c r="O156" s="295"/>
      <c r="P156" s="296"/>
      <c r="GO156" s="83" t="s">
        <v>271</v>
      </c>
      <c r="GP156" s="83"/>
      <c r="GQ156" s="83"/>
      <c r="GR156" s="83"/>
      <c r="GS156" s="83"/>
      <c r="GT156" s="83"/>
      <c r="GU156" s="55"/>
      <c r="GV156" s="55"/>
      <c r="GW156" s="83"/>
      <c r="GX156" s="55"/>
      <c r="GY156" s="83"/>
      <c r="GZ156" s="55"/>
      <c r="HA156" s="171"/>
      <c r="HB156" s="83"/>
      <c r="HD156" s="83"/>
    </row>
    <row r="157" spans="1:213" customFormat="1" ht="15" x14ac:dyDescent="0.25">
      <c r="A157" s="118" t="s">
        <v>272</v>
      </c>
      <c r="B157" s="119" t="s">
        <v>273</v>
      </c>
      <c r="C157" s="293" t="s">
        <v>274</v>
      </c>
      <c r="D157" s="293"/>
      <c r="E157" s="293"/>
      <c r="F157" s="293"/>
      <c r="G157" s="293"/>
      <c r="H157" s="120" t="s">
        <v>275</v>
      </c>
      <c r="I157" s="121">
        <v>0.15</v>
      </c>
      <c r="J157" s="122">
        <v>1</v>
      </c>
      <c r="K157" s="123">
        <v>0.15</v>
      </c>
      <c r="L157" s="124"/>
      <c r="M157" s="121"/>
      <c r="N157" s="125"/>
      <c r="O157" s="121"/>
      <c r="P157" s="126"/>
      <c r="GO157" s="83"/>
      <c r="GP157" s="83" t="s">
        <v>274</v>
      </c>
      <c r="GQ157" s="83" t="s">
        <v>4</v>
      </c>
      <c r="GR157" s="83" t="s">
        <v>4</v>
      </c>
      <c r="GS157" s="83" t="s">
        <v>4</v>
      </c>
      <c r="GT157" s="83" t="s">
        <v>4</v>
      </c>
      <c r="GU157" s="55"/>
      <c r="GV157" s="55"/>
      <c r="GW157" s="83"/>
      <c r="GX157" s="55"/>
      <c r="GY157" s="83"/>
      <c r="GZ157" s="55"/>
      <c r="HA157" s="171"/>
      <c r="HB157" s="83"/>
      <c r="HD157" s="83"/>
    </row>
    <row r="158" spans="1:213" customFormat="1" ht="15" hidden="1" x14ac:dyDescent="0.25">
      <c r="A158" s="127"/>
      <c r="B158" s="128" t="s">
        <v>20</v>
      </c>
      <c r="C158" s="291" t="s">
        <v>146</v>
      </c>
      <c r="D158" s="291"/>
      <c r="E158" s="291"/>
      <c r="F158" s="291"/>
      <c r="G158" s="291"/>
      <c r="H158" s="129" t="s">
        <v>147</v>
      </c>
      <c r="I158" s="130"/>
      <c r="J158" s="130"/>
      <c r="K158" s="131">
        <v>1.07325</v>
      </c>
      <c r="L158" s="132"/>
      <c r="M158" s="130"/>
      <c r="N158" s="132"/>
      <c r="O158" s="130"/>
      <c r="P158" s="153">
        <v>372.35</v>
      </c>
      <c r="GO158" s="83"/>
      <c r="GP158" s="83"/>
      <c r="GQ158" s="83"/>
      <c r="GR158" s="83"/>
      <c r="GS158" s="83"/>
      <c r="GT158" s="83"/>
      <c r="GU158" s="55" t="s">
        <v>146</v>
      </c>
      <c r="GV158" s="55"/>
      <c r="GW158" s="83"/>
      <c r="GX158" s="55"/>
      <c r="GY158" s="83"/>
      <c r="GZ158" s="55"/>
      <c r="HA158" s="171"/>
      <c r="HB158" s="83"/>
      <c r="HD158" s="83"/>
    </row>
    <row r="159" spans="1:213" customFormat="1" ht="15" hidden="1" x14ac:dyDescent="0.25">
      <c r="A159" s="134"/>
      <c r="B159" s="128" t="s">
        <v>276</v>
      </c>
      <c r="C159" s="291" t="s">
        <v>277</v>
      </c>
      <c r="D159" s="291"/>
      <c r="E159" s="291"/>
      <c r="F159" s="291"/>
      <c r="G159" s="291"/>
      <c r="H159" s="129" t="s">
        <v>147</v>
      </c>
      <c r="I159" s="149">
        <v>5.3</v>
      </c>
      <c r="J159" s="154">
        <v>1.35</v>
      </c>
      <c r="K159" s="131">
        <v>1.07325</v>
      </c>
      <c r="L159" s="137"/>
      <c r="M159" s="138"/>
      <c r="N159" s="139">
        <v>346.94</v>
      </c>
      <c r="O159" s="130"/>
      <c r="P159" s="133">
        <v>372.35</v>
      </c>
      <c r="Q159" s="140"/>
      <c r="R159" s="140"/>
      <c r="GO159" s="83"/>
      <c r="GP159" s="83"/>
      <c r="GQ159" s="83"/>
      <c r="GR159" s="83"/>
      <c r="GS159" s="83"/>
      <c r="GT159" s="83"/>
      <c r="GU159" s="55"/>
      <c r="GV159" s="55" t="s">
        <v>277</v>
      </c>
      <c r="GW159" s="83"/>
      <c r="GX159" s="55"/>
      <c r="GY159" s="83"/>
      <c r="GZ159" s="55"/>
      <c r="HA159" s="171"/>
      <c r="HB159" s="83"/>
      <c r="HD159" s="83"/>
    </row>
    <row r="160" spans="1:213" customFormat="1" ht="15" hidden="1" x14ac:dyDescent="0.25">
      <c r="A160" s="127"/>
      <c r="B160" s="128" t="s">
        <v>28</v>
      </c>
      <c r="C160" s="291" t="s">
        <v>181</v>
      </c>
      <c r="D160" s="291"/>
      <c r="E160" s="291"/>
      <c r="F160" s="291"/>
      <c r="G160" s="291"/>
      <c r="H160" s="129"/>
      <c r="I160" s="130"/>
      <c r="J160" s="130"/>
      <c r="K160" s="130"/>
      <c r="L160" s="132"/>
      <c r="M160" s="130"/>
      <c r="N160" s="132"/>
      <c r="O160" s="130"/>
      <c r="P160" s="153">
        <v>493.49</v>
      </c>
      <c r="GO160" s="83"/>
      <c r="GP160" s="83"/>
      <c r="GQ160" s="83"/>
      <c r="GR160" s="83"/>
      <c r="GS160" s="83"/>
      <c r="GT160" s="83"/>
      <c r="GU160" s="55" t="s">
        <v>181</v>
      </c>
      <c r="GV160" s="55"/>
      <c r="GW160" s="83"/>
      <c r="GX160" s="55"/>
      <c r="GY160" s="83"/>
      <c r="GZ160" s="55"/>
      <c r="HA160" s="171"/>
      <c r="HB160" s="83"/>
      <c r="HD160" s="83"/>
    </row>
    <row r="161" spans="1:214" customFormat="1" ht="15" hidden="1" x14ac:dyDescent="0.25">
      <c r="A161" s="127"/>
      <c r="B161" s="128"/>
      <c r="C161" s="291" t="s">
        <v>182</v>
      </c>
      <c r="D161" s="291"/>
      <c r="E161" s="291"/>
      <c r="F161" s="291"/>
      <c r="G161" s="291"/>
      <c r="H161" s="129" t="s">
        <v>147</v>
      </c>
      <c r="I161" s="130"/>
      <c r="J161" s="130"/>
      <c r="K161" s="131">
        <v>0.78974999999999995</v>
      </c>
      <c r="L161" s="132"/>
      <c r="M161" s="130"/>
      <c r="N161" s="132"/>
      <c r="O161" s="130"/>
      <c r="P161" s="153">
        <v>280.27</v>
      </c>
      <c r="GO161" s="83"/>
      <c r="GP161" s="83"/>
      <c r="GQ161" s="83"/>
      <c r="GR161" s="83"/>
      <c r="GS161" s="83"/>
      <c r="GT161" s="83"/>
      <c r="GU161" s="55" t="s">
        <v>182</v>
      </c>
      <c r="GV161" s="55"/>
      <c r="GW161" s="83"/>
      <c r="GX161" s="55"/>
      <c r="GY161" s="83"/>
      <c r="GZ161" s="55"/>
      <c r="HA161" s="171"/>
      <c r="HB161" s="83"/>
      <c r="HD161" s="83"/>
    </row>
    <row r="162" spans="1:214" customFormat="1" ht="15" hidden="1" x14ac:dyDescent="0.25">
      <c r="A162" s="134"/>
      <c r="B162" s="128" t="s">
        <v>278</v>
      </c>
      <c r="C162" s="291" t="s">
        <v>279</v>
      </c>
      <c r="D162" s="291"/>
      <c r="E162" s="291"/>
      <c r="F162" s="291"/>
      <c r="G162" s="291"/>
      <c r="H162" s="129" t="s">
        <v>185</v>
      </c>
      <c r="I162" s="149">
        <v>3.9</v>
      </c>
      <c r="J162" s="154">
        <v>1.35</v>
      </c>
      <c r="K162" s="131">
        <v>0.78974999999999995</v>
      </c>
      <c r="L162" s="137"/>
      <c r="M162" s="138"/>
      <c r="N162" s="139">
        <v>624.87</v>
      </c>
      <c r="O162" s="130"/>
      <c r="P162" s="133">
        <v>493.49</v>
      </c>
      <c r="Q162" s="140"/>
      <c r="R162" s="140"/>
      <c r="GO162" s="83"/>
      <c r="GP162" s="83"/>
      <c r="GQ162" s="83"/>
      <c r="GR162" s="83"/>
      <c r="GS162" s="83"/>
      <c r="GT162" s="83"/>
      <c r="GU162" s="55"/>
      <c r="GV162" s="55" t="s">
        <v>279</v>
      </c>
      <c r="GW162" s="83"/>
      <c r="GX162" s="55"/>
      <c r="GY162" s="83"/>
      <c r="GZ162" s="55"/>
      <c r="HA162" s="171"/>
      <c r="HB162" s="83"/>
      <c r="HD162" s="83"/>
    </row>
    <row r="163" spans="1:214" customFormat="1" ht="15" hidden="1" x14ac:dyDescent="0.25">
      <c r="A163" s="145"/>
      <c r="B163" s="128" t="s">
        <v>190</v>
      </c>
      <c r="C163" s="291" t="s">
        <v>191</v>
      </c>
      <c r="D163" s="291"/>
      <c r="E163" s="291"/>
      <c r="F163" s="291"/>
      <c r="G163" s="291"/>
      <c r="H163" s="129" t="s">
        <v>147</v>
      </c>
      <c r="I163" s="149">
        <v>3.9</v>
      </c>
      <c r="J163" s="154">
        <v>1.35</v>
      </c>
      <c r="K163" s="131">
        <v>0.78974999999999995</v>
      </c>
      <c r="L163" s="132"/>
      <c r="M163" s="130"/>
      <c r="N163" s="158">
        <v>354.89</v>
      </c>
      <c r="O163" s="130"/>
      <c r="P163" s="153">
        <v>280.27</v>
      </c>
      <c r="GO163" s="83"/>
      <c r="GP163" s="83"/>
      <c r="GQ163" s="83"/>
      <c r="GR163" s="83"/>
      <c r="GS163" s="83"/>
      <c r="GT163" s="83"/>
      <c r="GU163" s="55"/>
      <c r="GV163" s="55"/>
      <c r="GW163" s="83"/>
      <c r="GX163" s="55"/>
      <c r="GY163" s="83"/>
      <c r="GZ163" s="55" t="s">
        <v>191</v>
      </c>
      <c r="HA163" s="171"/>
      <c r="HB163" s="83"/>
      <c r="HD163" s="83"/>
    </row>
    <row r="164" spans="1:214" customFormat="1" ht="15" x14ac:dyDescent="0.25">
      <c r="A164" s="141"/>
      <c r="B164" s="142"/>
      <c r="C164" s="292" t="s">
        <v>150</v>
      </c>
      <c r="D164" s="292"/>
      <c r="E164" s="292"/>
      <c r="F164" s="292"/>
      <c r="G164" s="292"/>
      <c r="H164" s="120"/>
      <c r="I164" s="121"/>
      <c r="J164" s="121"/>
      <c r="K164" s="121"/>
      <c r="L164" s="124"/>
      <c r="M164" s="121"/>
      <c r="N164" s="143"/>
      <c r="O164" s="121"/>
      <c r="P164" s="144">
        <v>1146.1099999999999</v>
      </c>
      <c r="Q164" s="140"/>
      <c r="R164" s="140"/>
      <c r="GO164" s="83"/>
      <c r="GP164" s="83"/>
      <c r="GQ164" s="83"/>
      <c r="GR164" s="83"/>
      <c r="GS164" s="83"/>
      <c r="GT164" s="83"/>
      <c r="GU164" s="55"/>
      <c r="GV164" s="55"/>
      <c r="GW164" s="83" t="s">
        <v>150</v>
      </c>
      <c r="GX164" s="55"/>
      <c r="GY164" s="83"/>
      <c r="GZ164" s="55"/>
      <c r="HA164" s="171"/>
      <c r="HB164" s="83"/>
      <c r="HD164" s="83"/>
    </row>
    <row r="165" spans="1:214" customFormat="1" ht="15" x14ac:dyDescent="0.25">
      <c r="A165" s="145" t="s">
        <v>280</v>
      </c>
      <c r="B165" s="128" t="s">
        <v>281</v>
      </c>
      <c r="C165" s="291" t="s">
        <v>282</v>
      </c>
      <c r="D165" s="291"/>
      <c r="E165" s="291"/>
      <c r="F165" s="291"/>
      <c r="G165" s="291"/>
      <c r="H165" s="129" t="s">
        <v>154</v>
      </c>
      <c r="I165" s="135">
        <v>2</v>
      </c>
      <c r="J165" s="130"/>
      <c r="K165" s="135">
        <v>2</v>
      </c>
      <c r="L165" s="132"/>
      <c r="M165" s="130"/>
      <c r="N165" s="132"/>
      <c r="O165" s="130"/>
      <c r="P165" s="153">
        <v>5.52</v>
      </c>
      <c r="GO165" s="83"/>
      <c r="GP165" s="83"/>
      <c r="GQ165" s="83"/>
      <c r="GR165" s="83"/>
      <c r="GS165" s="83"/>
      <c r="GT165" s="83"/>
      <c r="GU165" s="55"/>
      <c r="GV165" s="55"/>
      <c r="GW165" s="83"/>
      <c r="GX165" s="55"/>
      <c r="GY165" s="83"/>
      <c r="GZ165" s="55"/>
      <c r="HA165" s="171"/>
      <c r="HB165" s="83"/>
      <c r="HD165" s="83"/>
      <c r="HF165" s="55" t="s">
        <v>282</v>
      </c>
    </row>
    <row r="166" spans="1:214" customFormat="1" ht="15" x14ac:dyDescent="0.25">
      <c r="A166" s="145"/>
      <c r="B166" s="128"/>
      <c r="C166" s="291" t="s">
        <v>151</v>
      </c>
      <c r="D166" s="291"/>
      <c r="E166" s="291"/>
      <c r="F166" s="291"/>
      <c r="G166" s="291"/>
      <c r="H166" s="129"/>
      <c r="I166" s="130"/>
      <c r="J166" s="130"/>
      <c r="K166" s="130"/>
      <c r="L166" s="132"/>
      <c r="M166" s="130"/>
      <c r="N166" s="132"/>
      <c r="O166" s="130"/>
      <c r="P166" s="153">
        <v>652.62</v>
      </c>
      <c r="GO166" s="83"/>
      <c r="GP166" s="83"/>
      <c r="GQ166" s="83"/>
      <c r="GR166" s="83"/>
      <c r="GS166" s="83"/>
      <c r="GT166" s="83"/>
      <c r="GU166" s="55"/>
      <c r="GV166" s="55"/>
      <c r="GW166" s="83"/>
      <c r="GX166" s="55" t="s">
        <v>151</v>
      </c>
      <c r="GY166" s="83"/>
      <c r="GZ166" s="55"/>
      <c r="HA166" s="171"/>
      <c r="HB166" s="83"/>
      <c r="HD166" s="83"/>
      <c r="HF166" s="55"/>
    </row>
    <row r="167" spans="1:214" customFormat="1" ht="15" x14ac:dyDescent="0.25">
      <c r="A167" s="145"/>
      <c r="B167" s="128" t="s">
        <v>283</v>
      </c>
      <c r="C167" s="291" t="s">
        <v>284</v>
      </c>
      <c r="D167" s="291"/>
      <c r="E167" s="291"/>
      <c r="F167" s="291"/>
      <c r="G167" s="291"/>
      <c r="H167" s="129" t="s">
        <v>154</v>
      </c>
      <c r="I167" s="135">
        <v>97</v>
      </c>
      <c r="J167" s="130"/>
      <c r="K167" s="135">
        <v>97</v>
      </c>
      <c r="L167" s="132"/>
      <c r="M167" s="130"/>
      <c r="N167" s="132"/>
      <c r="O167" s="130"/>
      <c r="P167" s="153">
        <v>633.04</v>
      </c>
      <c r="GO167" s="83"/>
      <c r="GP167" s="83"/>
      <c r="GQ167" s="83"/>
      <c r="GR167" s="83"/>
      <c r="GS167" s="83"/>
      <c r="GT167" s="83"/>
      <c r="GU167" s="55"/>
      <c r="GV167" s="55"/>
      <c r="GW167" s="83"/>
      <c r="GX167" s="55" t="s">
        <v>284</v>
      </c>
      <c r="GY167" s="83"/>
      <c r="GZ167" s="55"/>
      <c r="HA167" s="171"/>
      <c r="HB167" s="83"/>
      <c r="HD167" s="83"/>
      <c r="HF167" s="55"/>
    </row>
    <row r="168" spans="1:214" customFormat="1" ht="15" x14ac:dyDescent="0.25">
      <c r="A168" s="145"/>
      <c r="B168" s="128" t="s">
        <v>285</v>
      </c>
      <c r="C168" s="291" t="s">
        <v>286</v>
      </c>
      <c r="D168" s="291"/>
      <c r="E168" s="291"/>
      <c r="F168" s="291"/>
      <c r="G168" s="291"/>
      <c r="H168" s="129" t="s">
        <v>154</v>
      </c>
      <c r="I168" s="135">
        <v>51</v>
      </c>
      <c r="J168" s="130"/>
      <c r="K168" s="135">
        <v>51</v>
      </c>
      <c r="L168" s="132"/>
      <c r="M168" s="130"/>
      <c r="N168" s="132"/>
      <c r="O168" s="130"/>
      <c r="P168" s="153">
        <v>332.84</v>
      </c>
      <c r="GO168" s="83"/>
      <c r="GP168" s="83"/>
      <c r="GQ168" s="83"/>
      <c r="GR168" s="83"/>
      <c r="GS168" s="83"/>
      <c r="GT168" s="83"/>
      <c r="GU168" s="55"/>
      <c r="GV168" s="55"/>
      <c r="GW168" s="83"/>
      <c r="GX168" s="55" t="s">
        <v>286</v>
      </c>
      <c r="GY168" s="83"/>
      <c r="GZ168" s="55"/>
      <c r="HA168" s="171"/>
      <c r="HB168" s="83"/>
      <c r="HD168" s="83"/>
      <c r="HF168" s="55"/>
    </row>
    <row r="169" spans="1:214" customFormat="1" ht="15" x14ac:dyDescent="0.25">
      <c r="A169" s="146"/>
      <c r="B169" s="147"/>
      <c r="C169" s="292" t="s">
        <v>157</v>
      </c>
      <c r="D169" s="292"/>
      <c r="E169" s="292"/>
      <c r="F169" s="292"/>
      <c r="G169" s="292"/>
      <c r="H169" s="120"/>
      <c r="I169" s="121"/>
      <c r="J169" s="121"/>
      <c r="K169" s="121"/>
      <c r="L169" s="124"/>
      <c r="M169" s="121"/>
      <c r="N169" s="143">
        <v>14116.73</v>
      </c>
      <c r="O169" s="121"/>
      <c r="P169" s="144">
        <v>2117.5100000000002</v>
      </c>
      <c r="GO169" s="83"/>
      <c r="GP169" s="83"/>
      <c r="GQ169" s="83"/>
      <c r="GR169" s="83"/>
      <c r="GS169" s="83"/>
      <c r="GT169" s="83"/>
      <c r="GU169" s="55"/>
      <c r="GV169" s="55"/>
      <c r="GW169" s="83"/>
      <c r="GX169" s="55"/>
      <c r="GY169" s="83" t="s">
        <v>157</v>
      </c>
      <c r="GZ169" s="55"/>
      <c r="HA169" s="171"/>
      <c r="HB169" s="83"/>
      <c r="HD169" s="83"/>
      <c r="HF169" s="55"/>
    </row>
    <row r="170" spans="1:214" customFormat="1" ht="23.25" x14ac:dyDescent="0.25">
      <c r="A170" s="118" t="s">
        <v>287</v>
      </c>
      <c r="B170" s="119" t="s">
        <v>288</v>
      </c>
      <c r="C170" s="293" t="s">
        <v>289</v>
      </c>
      <c r="D170" s="293"/>
      <c r="E170" s="293"/>
      <c r="F170" s="293"/>
      <c r="G170" s="293"/>
      <c r="H170" s="120" t="s">
        <v>275</v>
      </c>
      <c r="I170" s="121">
        <v>0.15</v>
      </c>
      <c r="J170" s="122">
        <v>1</v>
      </c>
      <c r="K170" s="123">
        <v>0.15</v>
      </c>
      <c r="L170" s="124"/>
      <c r="M170" s="121"/>
      <c r="N170" s="125"/>
      <c r="O170" s="121"/>
      <c r="P170" s="126"/>
      <c r="GO170" s="83"/>
      <c r="GP170" s="83" t="s">
        <v>289</v>
      </c>
      <c r="GQ170" s="83" t="s">
        <v>4</v>
      </c>
      <c r="GR170" s="83" t="s">
        <v>4</v>
      </c>
      <c r="GS170" s="83" t="s">
        <v>4</v>
      </c>
      <c r="GT170" s="83" t="s">
        <v>4</v>
      </c>
      <c r="GU170" s="55"/>
      <c r="GV170" s="55"/>
      <c r="GW170" s="83"/>
      <c r="GX170" s="55"/>
      <c r="GY170" s="83"/>
      <c r="GZ170" s="55"/>
      <c r="HA170" s="171"/>
      <c r="HB170" s="83"/>
      <c r="HD170" s="83"/>
      <c r="HF170" s="55"/>
    </row>
    <row r="171" spans="1:214" customFormat="1" ht="15" hidden="1" x14ac:dyDescent="0.25">
      <c r="A171" s="127"/>
      <c r="B171" s="128" t="s">
        <v>20</v>
      </c>
      <c r="C171" s="291" t="s">
        <v>146</v>
      </c>
      <c r="D171" s="291"/>
      <c r="E171" s="291"/>
      <c r="F171" s="291"/>
      <c r="G171" s="291"/>
      <c r="H171" s="129" t="s">
        <v>147</v>
      </c>
      <c r="I171" s="130"/>
      <c r="J171" s="130"/>
      <c r="K171" s="136">
        <v>1.0550250000000001</v>
      </c>
      <c r="L171" s="132"/>
      <c r="M171" s="130"/>
      <c r="N171" s="132"/>
      <c r="O171" s="130"/>
      <c r="P171" s="153">
        <v>366.03</v>
      </c>
      <c r="GO171" s="83"/>
      <c r="GP171" s="83"/>
      <c r="GQ171" s="83"/>
      <c r="GR171" s="83"/>
      <c r="GS171" s="83"/>
      <c r="GT171" s="83"/>
      <c r="GU171" s="55" t="s">
        <v>146</v>
      </c>
      <c r="GV171" s="55"/>
      <c r="GW171" s="83"/>
      <c r="GX171" s="55"/>
      <c r="GY171" s="83"/>
      <c r="GZ171" s="55"/>
      <c r="HA171" s="171"/>
      <c r="HB171" s="83"/>
      <c r="HD171" s="83"/>
      <c r="HF171" s="55"/>
    </row>
    <row r="172" spans="1:214" customFormat="1" ht="15" hidden="1" x14ac:dyDescent="0.25">
      <c r="A172" s="134"/>
      <c r="B172" s="128" t="s">
        <v>276</v>
      </c>
      <c r="C172" s="291" t="s">
        <v>277</v>
      </c>
      <c r="D172" s="291"/>
      <c r="E172" s="291"/>
      <c r="F172" s="291"/>
      <c r="G172" s="291"/>
      <c r="H172" s="129" t="s">
        <v>147</v>
      </c>
      <c r="I172" s="154">
        <v>5.21</v>
      </c>
      <c r="J172" s="154">
        <v>1.35</v>
      </c>
      <c r="K172" s="136">
        <v>1.0550250000000001</v>
      </c>
      <c r="L172" s="137"/>
      <c r="M172" s="138"/>
      <c r="N172" s="139">
        <v>346.94</v>
      </c>
      <c r="O172" s="130"/>
      <c r="P172" s="133">
        <v>366.03</v>
      </c>
      <c r="Q172" s="140"/>
      <c r="R172" s="140"/>
      <c r="GO172" s="83"/>
      <c r="GP172" s="83"/>
      <c r="GQ172" s="83"/>
      <c r="GR172" s="83"/>
      <c r="GS172" s="83"/>
      <c r="GT172" s="83"/>
      <c r="GU172" s="55"/>
      <c r="GV172" s="55" t="s">
        <v>277</v>
      </c>
      <c r="GW172" s="83"/>
      <c r="GX172" s="55"/>
      <c r="GY172" s="83"/>
      <c r="GZ172" s="55"/>
      <c r="HA172" s="171"/>
      <c r="HB172" s="83"/>
      <c r="HD172" s="83"/>
      <c r="HF172" s="55"/>
    </row>
    <row r="173" spans="1:214" customFormat="1" ht="15" hidden="1" x14ac:dyDescent="0.25">
      <c r="A173" s="127"/>
      <c r="B173" s="128" t="s">
        <v>28</v>
      </c>
      <c r="C173" s="291" t="s">
        <v>181</v>
      </c>
      <c r="D173" s="291"/>
      <c r="E173" s="291"/>
      <c r="F173" s="291"/>
      <c r="G173" s="291"/>
      <c r="H173" s="129"/>
      <c r="I173" s="130"/>
      <c r="J173" s="130"/>
      <c r="K173" s="130"/>
      <c r="L173" s="132"/>
      <c r="M173" s="130"/>
      <c r="N173" s="132"/>
      <c r="O173" s="130"/>
      <c r="P173" s="153">
        <v>783.13</v>
      </c>
      <c r="GO173" s="83"/>
      <c r="GP173" s="83"/>
      <c r="GQ173" s="83"/>
      <c r="GR173" s="83"/>
      <c r="GS173" s="83"/>
      <c r="GT173" s="83"/>
      <c r="GU173" s="55" t="s">
        <v>181</v>
      </c>
      <c r="GV173" s="55"/>
      <c r="GW173" s="83"/>
      <c r="GX173" s="55"/>
      <c r="GY173" s="83"/>
      <c r="GZ173" s="55"/>
      <c r="HA173" s="171"/>
      <c r="HB173" s="83"/>
      <c r="HD173" s="83"/>
      <c r="HF173" s="55"/>
    </row>
    <row r="174" spans="1:214" customFormat="1" ht="15" hidden="1" x14ac:dyDescent="0.25">
      <c r="A174" s="127"/>
      <c r="B174" s="128"/>
      <c r="C174" s="291" t="s">
        <v>182</v>
      </c>
      <c r="D174" s="291"/>
      <c r="E174" s="291"/>
      <c r="F174" s="291"/>
      <c r="G174" s="291"/>
      <c r="H174" s="129" t="s">
        <v>147</v>
      </c>
      <c r="I174" s="130"/>
      <c r="J174" s="130"/>
      <c r="K174" s="131">
        <v>0.70065</v>
      </c>
      <c r="L174" s="132"/>
      <c r="M174" s="130"/>
      <c r="N174" s="132"/>
      <c r="O174" s="130"/>
      <c r="P174" s="153">
        <v>291.33</v>
      </c>
      <c r="GO174" s="83"/>
      <c r="GP174" s="83"/>
      <c r="GQ174" s="83"/>
      <c r="GR174" s="83"/>
      <c r="GS174" s="83"/>
      <c r="GT174" s="83"/>
      <c r="GU174" s="55" t="s">
        <v>182</v>
      </c>
      <c r="GV174" s="55"/>
      <c r="GW174" s="83"/>
      <c r="GX174" s="55"/>
      <c r="GY174" s="83"/>
      <c r="GZ174" s="55"/>
      <c r="HA174" s="171"/>
      <c r="HB174" s="83"/>
      <c r="HD174" s="83"/>
      <c r="HF174" s="55"/>
    </row>
    <row r="175" spans="1:214" customFormat="1" ht="15" hidden="1" x14ac:dyDescent="0.25">
      <c r="A175" s="134"/>
      <c r="B175" s="128" t="s">
        <v>217</v>
      </c>
      <c r="C175" s="291" t="s">
        <v>218</v>
      </c>
      <c r="D175" s="291"/>
      <c r="E175" s="291"/>
      <c r="F175" s="291"/>
      <c r="G175" s="291"/>
      <c r="H175" s="129" t="s">
        <v>185</v>
      </c>
      <c r="I175" s="154">
        <v>1.73</v>
      </c>
      <c r="J175" s="154">
        <v>1.35</v>
      </c>
      <c r="K175" s="136">
        <v>0.350325</v>
      </c>
      <c r="L175" s="137"/>
      <c r="M175" s="138"/>
      <c r="N175" s="139">
        <v>1610.55</v>
      </c>
      <c r="O175" s="130"/>
      <c r="P175" s="133">
        <v>564.22</v>
      </c>
      <c r="Q175" s="140"/>
      <c r="R175" s="140"/>
      <c r="GO175" s="83"/>
      <c r="GP175" s="83"/>
      <c r="GQ175" s="83"/>
      <c r="GR175" s="83"/>
      <c r="GS175" s="83"/>
      <c r="GT175" s="83"/>
      <c r="GU175" s="55"/>
      <c r="GV175" s="55" t="s">
        <v>218</v>
      </c>
      <c r="GW175" s="83"/>
      <c r="GX175" s="55"/>
      <c r="GY175" s="83"/>
      <c r="GZ175" s="55"/>
      <c r="HA175" s="171"/>
      <c r="HB175" s="83"/>
      <c r="HD175" s="83"/>
      <c r="HF175" s="55"/>
    </row>
    <row r="176" spans="1:214" customFormat="1" ht="15" hidden="1" x14ac:dyDescent="0.25">
      <c r="A176" s="145"/>
      <c r="B176" s="128" t="s">
        <v>186</v>
      </c>
      <c r="C176" s="291" t="s">
        <v>187</v>
      </c>
      <c r="D176" s="291"/>
      <c r="E176" s="291"/>
      <c r="F176" s="291"/>
      <c r="G176" s="291"/>
      <c r="H176" s="129" t="s">
        <v>147</v>
      </c>
      <c r="I176" s="154">
        <v>1.73</v>
      </c>
      <c r="J176" s="154">
        <v>1.35</v>
      </c>
      <c r="K176" s="136">
        <v>0.350325</v>
      </c>
      <c r="L176" s="132"/>
      <c r="M176" s="130"/>
      <c r="N176" s="158">
        <v>476.71</v>
      </c>
      <c r="O176" s="130"/>
      <c r="P176" s="153">
        <v>167</v>
      </c>
      <c r="GO176" s="83"/>
      <c r="GP176" s="83"/>
      <c r="GQ176" s="83"/>
      <c r="GR176" s="83"/>
      <c r="GS176" s="83"/>
      <c r="GT176" s="83"/>
      <c r="GU176" s="55"/>
      <c r="GV176" s="55"/>
      <c r="GW176" s="83"/>
      <c r="GX176" s="55"/>
      <c r="GY176" s="83"/>
      <c r="GZ176" s="55" t="s">
        <v>187</v>
      </c>
      <c r="HA176" s="171"/>
      <c r="HB176" s="83"/>
      <c r="HD176" s="83"/>
      <c r="HF176" s="55"/>
    </row>
    <row r="177" spans="1:214" customFormat="1" ht="15" hidden="1" x14ac:dyDescent="0.25">
      <c r="A177" s="134"/>
      <c r="B177" s="128" t="s">
        <v>278</v>
      </c>
      <c r="C177" s="291" t="s">
        <v>279</v>
      </c>
      <c r="D177" s="291"/>
      <c r="E177" s="291"/>
      <c r="F177" s="291"/>
      <c r="G177" s="291"/>
      <c r="H177" s="129" t="s">
        <v>185</v>
      </c>
      <c r="I177" s="154">
        <v>1.73</v>
      </c>
      <c r="J177" s="154">
        <v>1.35</v>
      </c>
      <c r="K177" s="136">
        <v>0.350325</v>
      </c>
      <c r="L177" s="137"/>
      <c r="M177" s="138"/>
      <c r="N177" s="139">
        <v>624.87</v>
      </c>
      <c r="O177" s="130"/>
      <c r="P177" s="133">
        <v>218.91</v>
      </c>
      <c r="Q177" s="140"/>
      <c r="R177" s="140"/>
      <c r="GO177" s="83"/>
      <c r="GP177" s="83"/>
      <c r="GQ177" s="83"/>
      <c r="GR177" s="83"/>
      <c r="GS177" s="83"/>
      <c r="GT177" s="83"/>
      <c r="GU177" s="55"/>
      <c r="GV177" s="55" t="s">
        <v>279</v>
      </c>
      <c r="GW177" s="83"/>
      <c r="GX177" s="55"/>
      <c r="GY177" s="83"/>
      <c r="GZ177" s="55"/>
      <c r="HA177" s="171"/>
      <c r="HB177" s="83"/>
      <c r="HD177" s="83"/>
      <c r="HF177" s="55"/>
    </row>
    <row r="178" spans="1:214" customFormat="1" ht="15" hidden="1" x14ac:dyDescent="0.25">
      <c r="A178" s="145"/>
      <c r="B178" s="128" t="s">
        <v>190</v>
      </c>
      <c r="C178" s="291" t="s">
        <v>191</v>
      </c>
      <c r="D178" s="291"/>
      <c r="E178" s="291"/>
      <c r="F178" s="291"/>
      <c r="G178" s="291"/>
      <c r="H178" s="129" t="s">
        <v>147</v>
      </c>
      <c r="I178" s="154">
        <v>1.73</v>
      </c>
      <c r="J178" s="154">
        <v>1.35</v>
      </c>
      <c r="K178" s="136">
        <v>0.350325</v>
      </c>
      <c r="L178" s="132"/>
      <c r="M178" s="130"/>
      <c r="N178" s="158">
        <v>354.89</v>
      </c>
      <c r="O178" s="130"/>
      <c r="P178" s="153">
        <v>124.33</v>
      </c>
      <c r="GO178" s="83"/>
      <c r="GP178" s="83"/>
      <c r="GQ178" s="83"/>
      <c r="GR178" s="83"/>
      <c r="GS178" s="83"/>
      <c r="GT178" s="83"/>
      <c r="GU178" s="55"/>
      <c r="GV178" s="55"/>
      <c r="GW178" s="83"/>
      <c r="GX178" s="55"/>
      <c r="GY178" s="83"/>
      <c r="GZ178" s="55" t="s">
        <v>191</v>
      </c>
      <c r="HA178" s="171"/>
      <c r="HB178" s="83"/>
      <c r="HD178" s="83"/>
      <c r="HF178" s="55"/>
    </row>
    <row r="179" spans="1:214" customFormat="1" ht="15" x14ac:dyDescent="0.25">
      <c r="A179" s="141"/>
      <c r="B179" s="142"/>
      <c r="C179" s="292" t="s">
        <v>150</v>
      </c>
      <c r="D179" s="292"/>
      <c r="E179" s="292"/>
      <c r="F179" s="292"/>
      <c r="G179" s="292"/>
      <c r="H179" s="120"/>
      <c r="I179" s="121"/>
      <c r="J179" s="121"/>
      <c r="K179" s="121"/>
      <c r="L179" s="124"/>
      <c r="M179" s="121"/>
      <c r="N179" s="143"/>
      <c r="O179" s="121"/>
      <c r="P179" s="144">
        <v>1440.49</v>
      </c>
      <c r="Q179" s="140"/>
      <c r="R179" s="140"/>
      <c r="GO179" s="83"/>
      <c r="GP179" s="83"/>
      <c r="GQ179" s="83"/>
      <c r="GR179" s="83"/>
      <c r="GS179" s="83"/>
      <c r="GT179" s="83"/>
      <c r="GU179" s="55"/>
      <c r="GV179" s="55"/>
      <c r="GW179" s="83" t="s">
        <v>150</v>
      </c>
      <c r="GX179" s="55"/>
      <c r="GY179" s="83"/>
      <c r="GZ179" s="55"/>
      <c r="HA179" s="171"/>
      <c r="HB179" s="83"/>
      <c r="HD179" s="83"/>
      <c r="HF179" s="55"/>
    </row>
    <row r="180" spans="1:214" customFormat="1" ht="15" x14ac:dyDescent="0.25">
      <c r="A180" s="145" t="s">
        <v>290</v>
      </c>
      <c r="B180" s="128" t="s">
        <v>281</v>
      </c>
      <c r="C180" s="291" t="s">
        <v>282</v>
      </c>
      <c r="D180" s="291"/>
      <c r="E180" s="291"/>
      <c r="F180" s="291"/>
      <c r="G180" s="291"/>
      <c r="H180" s="129" t="s">
        <v>154</v>
      </c>
      <c r="I180" s="135">
        <v>2</v>
      </c>
      <c r="J180" s="130"/>
      <c r="K180" s="135">
        <v>2</v>
      </c>
      <c r="L180" s="132"/>
      <c r="M180" s="130"/>
      <c r="N180" s="132"/>
      <c r="O180" s="130"/>
      <c r="P180" s="153">
        <v>5.42</v>
      </c>
      <c r="GO180" s="83"/>
      <c r="GP180" s="83"/>
      <c r="GQ180" s="83"/>
      <c r="GR180" s="83"/>
      <c r="GS180" s="83"/>
      <c r="GT180" s="83"/>
      <c r="GU180" s="55"/>
      <c r="GV180" s="55"/>
      <c r="GW180" s="83"/>
      <c r="GX180" s="55"/>
      <c r="GY180" s="83"/>
      <c r="GZ180" s="55"/>
      <c r="HA180" s="171"/>
      <c r="HB180" s="83"/>
      <c r="HD180" s="83"/>
      <c r="HF180" s="55" t="s">
        <v>282</v>
      </c>
    </row>
    <row r="181" spans="1:214" customFormat="1" ht="15" x14ac:dyDescent="0.25">
      <c r="A181" s="145"/>
      <c r="B181" s="128"/>
      <c r="C181" s="291" t="s">
        <v>151</v>
      </c>
      <c r="D181" s="291"/>
      <c r="E181" s="291"/>
      <c r="F181" s="291"/>
      <c r="G181" s="291"/>
      <c r="H181" s="129"/>
      <c r="I181" s="130"/>
      <c r="J181" s="130"/>
      <c r="K181" s="130"/>
      <c r="L181" s="132"/>
      <c r="M181" s="130"/>
      <c r="N181" s="132"/>
      <c r="O181" s="130"/>
      <c r="P181" s="153">
        <v>657.36</v>
      </c>
      <c r="GO181" s="83"/>
      <c r="GP181" s="83"/>
      <c r="GQ181" s="83"/>
      <c r="GR181" s="83"/>
      <c r="GS181" s="83"/>
      <c r="GT181" s="83"/>
      <c r="GU181" s="55"/>
      <c r="GV181" s="55"/>
      <c r="GW181" s="83"/>
      <c r="GX181" s="55" t="s">
        <v>151</v>
      </c>
      <c r="GY181" s="83"/>
      <c r="GZ181" s="55"/>
      <c r="HA181" s="171"/>
      <c r="HB181" s="83"/>
      <c r="HD181" s="83"/>
      <c r="HF181" s="55"/>
    </row>
    <row r="182" spans="1:214" customFormat="1" ht="15" x14ac:dyDescent="0.25">
      <c r="A182" s="145"/>
      <c r="B182" s="128" t="s">
        <v>283</v>
      </c>
      <c r="C182" s="291" t="s">
        <v>284</v>
      </c>
      <c r="D182" s="291"/>
      <c r="E182" s="291"/>
      <c r="F182" s="291"/>
      <c r="G182" s="291"/>
      <c r="H182" s="129" t="s">
        <v>154</v>
      </c>
      <c r="I182" s="135">
        <v>97</v>
      </c>
      <c r="J182" s="130"/>
      <c r="K182" s="135">
        <v>97</v>
      </c>
      <c r="L182" s="132"/>
      <c r="M182" s="130"/>
      <c r="N182" s="132"/>
      <c r="O182" s="130"/>
      <c r="P182" s="153">
        <v>637.64</v>
      </c>
      <c r="GO182" s="83"/>
      <c r="GP182" s="83"/>
      <c r="GQ182" s="83"/>
      <c r="GR182" s="83"/>
      <c r="GS182" s="83"/>
      <c r="GT182" s="83"/>
      <c r="GU182" s="55"/>
      <c r="GV182" s="55"/>
      <c r="GW182" s="83"/>
      <c r="GX182" s="55" t="s">
        <v>284</v>
      </c>
      <c r="GY182" s="83"/>
      <c r="GZ182" s="55"/>
      <c r="HA182" s="171"/>
      <c r="HB182" s="83"/>
      <c r="HD182" s="83"/>
      <c r="HF182" s="55"/>
    </row>
    <row r="183" spans="1:214" customFormat="1" ht="15" x14ac:dyDescent="0.25">
      <c r="A183" s="145"/>
      <c r="B183" s="128" t="s">
        <v>285</v>
      </c>
      <c r="C183" s="291" t="s">
        <v>286</v>
      </c>
      <c r="D183" s="291"/>
      <c r="E183" s="291"/>
      <c r="F183" s="291"/>
      <c r="G183" s="291"/>
      <c r="H183" s="129" t="s">
        <v>154</v>
      </c>
      <c r="I183" s="135">
        <v>51</v>
      </c>
      <c r="J183" s="130"/>
      <c r="K183" s="135">
        <v>51</v>
      </c>
      <c r="L183" s="132"/>
      <c r="M183" s="130"/>
      <c r="N183" s="132"/>
      <c r="O183" s="130"/>
      <c r="P183" s="153">
        <v>335.25</v>
      </c>
      <c r="GO183" s="83"/>
      <c r="GP183" s="83"/>
      <c r="GQ183" s="83"/>
      <c r="GR183" s="83"/>
      <c r="GS183" s="83"/>
      <c r="GT183" s="83"/>
      <c r="GU183" s="55"/>
      <c r="GV183" s="55"/>
      <c r="GW183" s="83"/>
      <c r="GX183" s="55" t="s">
        <v>286</v>
      </c>
      <c r="GY183" s="83"/>
      <c r="GZ183" s="55"/>
      <c r="HA183" s="171"/>
      <c r="HB183" s="83"/>
      <c r="HD183" s="83"/>
      <c r="HF183" s="55"/>
    </row>
    <row r="184" spans="1:214" customFormat="1" ht="15" x14ac:dyDescent="0.25">
      <c r="A184" s="146"/>
      <c r="B184" s="147"/>
      <c r="C184" s="292" t="s">
        <v>157</v>
      </c>
      <c r="D184" s="292"/>
      <c r="E184" s="292"/>
      <c r="F184" s="292"/>
      <c r="G184" s="292"/>
      <c r="H184" s="120"/>
      <c r="I184" s="121"/>
      <c r="J184" s="121"/>
      <c r="K184" s="121"/>
      <c r="L184" s="124"/>
      <c r="M184" s="121"/>
      <c r="N184" s="143">
        <v>16125.33</v>
      </c>
      <c r="O184" s="121"/>
      <c r="P184" s="144">
        <v>2418.8000000000002</v>
      </c>
      <c r="GO184" s="83"/>
      <c r="GP184" s="83"/>
      <c r="GQ184" s="83"/>
      <c r="GR184" s="83"/>
      <c r="GS184" s="83"/>
      <c r="GT184" s="83"/>
      <c r="GU184" s="55"/>
      <c r="GV184" s="55"/>
      <c r="GW184" s="83"/>
      <c r="GX184" s="55"/>
      <c r="GY184" s="83" t="s">
        <v>157</v>
      </c>
      <c r="GZ184" s="55"/>
      <c r="HA184" s="171"/>
      <c r="HB184" s="83"/>
      <c r="HD184" s="83"/>
      <c r="HF184" s="55"/>
    </row>
    <row r="185" spans="1:214" customFormat="1" ht="23.25" x14ac:dyDescent="0.25">
      <c r="A185" s="118" t="s">
        <v>291</v>
      </c>
      <c r="B185" s="119" t="s">
        <v>292</v>
      </c>
      <c r="C185" s="293" t="s">
        <v>293</v>
      </c>
      <c r="D185" s="293"/>
      <c r="E185" s="293"/>
      <c r="F185" s="293"/>
      <c r="G185" s="293"/>
      <c r="H185" s="120" t="s">
        <v>275</v>
      </c>
      <c r="I185" s="121">
        <v>0.09</v>
      </c>
      <c r="J185" s="122">
        <v>1</v>
      </c>
      <c r="K185" s="123">
        <v>0.09</v>
      </c>
      <c r="L185" s="124"/>
      <c r="M185" s="121"/>
      <c r="N185" s="125"/>
      <c r="O185" s="121"/>
      <c r="P185" s="126"/>
      <c r="GO185" s="83"/>
      <c r="GP185" s="83" t="s">
        <v>293</v>
      </c>
      <c r="GQ185" s="83" t="s">
        <v>4</v>
      </c>
      <c r="GR185" s="83" t="s">
        <v>4</v>
      </c>
      <c r="GS185" s="83" t="s">
        <v>4</v>
      </c>
      <c r="GT185" s="83" t="s">
        <v>4</v>
      </c>
      <c r="GU185" s="55"/>
      <c r="GV185" s="55"/>
      <c r="GW185" s="83"/>
      <c r="GX185" s="55"/>
      <c r="GY185" s="83"/>
      <c r="GZ185" s="55"/>
      <c r="HA185" s="171"/>
      <c r="HB185" s="83"/>
      <c r="HD185" s="83"/>
      <c r="HF185" s="55"/>
    </row>
    <row r="186" spans="1:214" customFormat="1" ht="15" hidden="1" x14ac:dyDescent="0.25">
      <c r="A186" s="127"/>
      <c r="B186" s="128" t="s">
        <v>20</v>
      </c>
      <c r="C186" s="291" t="s">
        <v>146</v>
      </c>
      <c r="D186" s="291"/>
      <c r="E186" s="291"/>
      <c r="F186" s="291"/>
      <c r="G186" s="291"/>
      <c r="H186" s="129" t="s">
        <v>147</v>
      </c>
      <c r="I186" s="130"/>
      <c r="J186" s="130"/>
      <c r="K186" s="155">
        <v>2.1383999999999999</v>
      </c>
      <c r="L186" s="132"/>
      <c r="M186" s="130"/>
      <c r="N186" s="132"/>
      <c r="O186" s="130"/>
      <c r="P186" s="153">
        <v>741.9</v>
      </c>
      <c r="GO186" s="83"/>
      <c r="GP186" s="83"/>
      <c r="GQ186" s="83"/>
      <c r="GR186" s="83"/>
      <c r="GS186" s="83"/>
      <c r="GT186" s="83"/>
      <c r="GU186" s="55" t="s">
        <v>146</v>
      </c>
      <c r="GV186" s="55"/>
      <c r="GW186" s="83"/>
      <c r="GX186" s="55"/>
      <c r="GY186" s="83"/>
      <c r="GZ186" s="55"/>
      <c r="HA186" s="171"/>
      <c r="HB186" s="83"/>
      <c r="HD186" s="83"/>
      <c r="HF186" s="55"/>
    </row>
    <row r="187" spans="1:214" customFormat="1" ht="15" hidden="1" x14ac:dyDescent="0.25">
      <c r="A187" s="134"/>
      <c r="B187" s="128" t="s">
        <v>276</v>
      </c>
      <c r="C187" s="291" t="s">
        <v>277</v>
      </c>
      <c r="D187" s="291"/>
      <c r="E187" s="291"/>
      <c r="F187" s="291"/>
      <c r="G187" s="291"/>
      <c r="H187" s="129" t="s">
        <v>147</v>
      </c>
      <c r="I187" s="149">
        <v>17.600000000000001</v>
      </c>
      <c r="J187" s="154">
        <v>1.35</v>
      </c>
      <c r="K187" s="155">
        <v>2.1383999999999999</v>
      </c>
      <c r="L187" s="137"/>
      <c r="M187" s="138"/>
      <c r="N187" s="139">
        <v>346.94</v>
      </c>
      <c r="O187" s="130"/>
      <c r="P187" s="133">
        <v>741.9</v>
      </c>
      <c r="Q187" s="140"/>
      <c r="R187" s="140"/>
      <c r="GO187" s="83"/>
      <c r="GP187" s="83"/>
      <c r="GQ187" s="83"/>
      <c r="GR187" s="83"/>
      <c r="GS187" s="83"/>
      <c r="GT187" s="83"/>
      <c r="GU187" s="55"/>
      <c r="GV187" s="55" t="s">
        <v>277</v>
      </c>
      <c r="GW187" s="83"/>
      <c r="GX187" s="55"/>
      <c r="GY187" s="83"/>
      <c r="GZ187" s="55"/>
      <c r="HA187" s="171"/>
      <c r="HB187" s="83"/>
      <c r="HD187" s="83"/>
      <c r="HF187" s="55"/>
    </row>
    <row r="188" spans="1:214" customFormat="1" ht="15" hidden="1" x14ac:dyDescent="0.25">
      <c r="A188" s="127"/>
      <c r="B188" s="128" t="s">
        <v>28</v>
      </c>
      <c r="C188" s="291" t="s">
        <v>181</v>
      </c>
      <c r="D188" s="291"/>
      <c r="E188" s="291"/>
      <c r="F188" s="291"/>
      <c r="G188" s="291"/>
      <c r="H188" s="129"/>
      <c r="I188" s="130"/>
      <c r="J188" s="130"/>
      <c r="K188" s="130"/>
      <c r="L188" s="132"/>
      <c r="M188" s="130"/>
      <c r="N188" s="132"/>
      <c r="O188" s="130"/>
      <c r="P188" s="153">
        <v>538.12</v>
      </c>
      <c r="GO188" s="83"/>
      <c r="GP188" s="83"/>
      <c r="GQ188" s="83"/>
      <c r="GR188" s="83"/>
      <c r="GS188" s="83"/>
      <c r="GT188" s="83"/>
      <c r="GU188" s="55" t="s">
        <v>181</v>
      </c>
      <c r="GV188" s="55"/>
      <c r="GW188" s="83"/>
      <c r="GX188" s="55"/>
      <c r="GY188" s="83"/>
      <c r="GZ188" s="55"/>
      <c r="HA188" s="171"/>
      <c r="HB188" s="83"/>
      <c r="HD188" s="83"/>
      <c r="HF188" s="55"/>
    </row>
    <row r="189" spans="1:214" customFormat="1" ht="15" hidden="1" x14ac:dyDescent="0.25">
      <c r="A189" s="127"/>
      <c r="B189" s="128"/>
      <c r="C189" s="291" t="s">
        <v>182</v>
      </c>
      <c r="D189" s="291"/>
      <c r="E189" s="291"/>
      <c r="F189" s="291"/>
      <c r="G189" s="291"/>
      <c r="H189" s="129" t="s">
        <v>147</v>
      </c>
      <c r="I189" s="130"/>
      <c r="J189" s="130"/>
      <c r="K189" s="131">
        <v>0.47142000000000001</v>
      </c>
      <c r="L189" s="132"/>
      <c r="M189" s="130"/>
      <c r="N189" s="132"/>
      <c r="O189" s="130"/>
      <c r="P189" s="153">
        <v>196.02</v>
      </c>
      <c r="GO189" s="83"/>
      <c r="GP189" s="83"/>
      <c r="GQ189" s="83"/>
      <c r="GR189" s="83"/>
      <c r="GS189" s="83"/>
      <c r="GT189" s="83"/>
      <c r="GU189" s="55" t="s">
        <v>182</v>
      </c>
      <c r="GV189" s="55"/>
      <c r="GW189" s="83"/>
      <c r="GX189" s="55"/>
      <c r="GY189" s="83"/>
      <c r="GZ189" s="55"/>
      <c r="HA189" s="171"/>
      <c r="HB189" s="83"/>
      <c r="HD189" s="83"/>
      <c r="HF189" s="55"/>
    </row>
    <row r="190" spans="1:214" customFormat="1" ht="15" hidden="1" x14ac:dyDescent="0.25">
      <c r="A190" s="134"/>
      <c r="B190" s="128" t="s">
        <v>217</v>
      </c>
      <c r="C190" s="291" t="s">
        <v>218</v>
      </c>
      <c r="D190" s="291"/>
      <c r="E190" s="291"/>
      <c r="F190" s="291"/>
      <c r="G190" s="291"/>
      <c r="H190" s="129" t="s">
        <v>185</v>
      </c>
      <c r="I190" s="154">
        <v>1.94</v>
      </c>
      <c r="J190" s="154">
        <v>1.35</v>
      </c>
      <c r="K190" s="131">
        <v>0.23571</v>
      </c>
      <c r="L190" s="137"/>
      <c r="M190" s="138"/>
      <c r="N190" s="139">
        <v>1610.55</v>
      </c>
      <c r="O190" s="130"/>
      <c r="P190" s="133">
        <v>379.62</v>
      </c>
      <c r="Q190" s="140"/>
      <c r="R190" s="140"/>
      <c r="GO190" s="83"/>
      <c r="GP190" s="83"/>
      <c r="GQ190" s="83"/>
      <c r="GR190" s="83"/>
      <c r="GS190" s="83"/>
      <c r="GT190" s="83"/>
      <c r="GU190" s="55"/>
      <c r="GV190" s="55" t="s">
        <v>218</v>
      </c>
      <c r="GW190" s="83"/>
      <c r="GX190" s="55"/>
      <c r="GY190" s="83"/>
      <c r="GZ190" s="55"/>
      <c r="HA190" s="171"/>
      <c r="HB190" s="83"/>
      <c r="HD190" s="83"/>
      <c r="HF190" s="55"/>
    </row>
    <row r="191" spans="1:214" customFormat="1" ht="15" hidden="1" x14ac:dyDescent="0.25">
      <c r="A191" s="145"/>
      <c r="B191" s="128" t="s">
        <v>186</v>
      </c>
      <c r="C191" s="291" t="s">
        <v>187</v>
      </c>
      <c r="D191" s="291"/>
      <c r="E191" s="291"/>
      <c r="F191" s="291"/>
      <c r="G191" s="291"/>
      <c r="H191" s="129" t="s">
        <v>147</v>
      </c>
      <c r="I191" s="154">
        <v>1.94</v>
      </c>
      <c r="J191" s="154">
        <v>1.35</v>
      </c>
      <c r="K191" s="131">
        <v>0.23571</v>
      </c>
      <c r="L191" s="132"/>
      <c r="M191" s="130"/>
      <c r="N191" s="158">
        <v>476.71</v>
      </c>
      <c r="O191" s="130"/>
      <c r="P191" s="153">
        <v>112.37</v>
      </c>
      <c r="GO191" s="83"/>
      <c r="GP191" s="83"/>
      <c r="GQ191" s="83"/>
      <c r="GR191" s="83"/>
      <c r="GS191" s="83"/>
      <c r="GT191" s="83"/>
      <c r="GU191" s="55"/>
      <c r="GV191" s="55"/>
      <c r="GW191" s="83"/>
      <c r="GX191" s="55"/>
      <c r="GY191" s="83"/>
      <c r="GZ191" s="55" t="s">
        <v>187</v>
      </c>
      <c r="HA191" s="171"/>
      <c r="HB191" s="83"/>
      <c r="HD191" s="83"/>
      <c r="HF191" s="55"/>
    </row>
    <row r="192" spans="1:214" customFormat="1" ht="15" hidden="1" x14ac:dyDescent="0.25">
      <c r="A192" s="134"/>
      <c r="B192" s="128" t="s">
        <v>294</v>
      </c>
      <c r="C192" s="291" t="s">
        <v>295</v>
      </c>
      <c r="D192" s="291"/>
      <c r="E192" s="291"/>
      <c r="F192" s="291"/>
      <c r="G192" s="291"/>
      <c r="H192" s="129" t="s">
        <v>185</v>
      </c>
      <c r="I192" s="154">
        <v>3.97</v>
      </c>
      <c r="J192" s="154">
        <v>1.35</v>
      </c>
      <c r="K192" s="136">
        <v>0.48235499999999998</v>
      </c>
      <c r="L192" s="137"/>
      <c r="M192" s="138"/>
      <c r="N192" s="139">
        <v>2.82</v>
      </c>
      <c r="O192" s="130"/>
      <c r="P192" s="133">
        <v>1.36</v>
      </c>
      <c r="Q192" s="140"/>
      <c r="R192" s="140"/>
      <c r="GO192" s="83"/>
      <c r="GP192" s="83"/>
      <c r="GQ192" s="83"/>
      <c r="GR192" s="83"/>
      <c r="GS192" s="83"/>
      <c r="GT192" s="83"/>
      <c r="GU192" s="55"/>
      <c r="GV192" s="55" t="s">
        <v>295</v>
      </c>
      <c r="GW192" s="83"/>
      <c r="GX192" s="55"/>
      <c r="GY192" s="83"/>
      <c r="GZ192" s="55"/>
      <c r="HA192" s="171"/>
      <c r="HB192" s="83"/>
      <c r="HD192" s="83"/>
      <c r="HF192" s="55"/>
    </row>
    <row r="193" spans="1:214" customFormat="1" ht="15" hidden="1" x14ac:dyDescent="0.25">
      <c r="A193" s="134"/>
      <c r="B193" s="128" t="s">
        <v>296</v>
      </c>
      <c r="C193" s="291" t="s">
        <v>297</v>
      </c>
      <c r="D193" s="291"/>
      <c r="E193" s="291"/>
      <c r="F193" s="291"/>
      <c r="G193" s="291"/>
      <c r="H193" s="129" t="s">
        <v>185</v>
      </c>
      <c r="I193" s="154">
        <v>3.97</v>
      </c>
      <c r="J193" s="154">
        <v>1.35</v>
      </c>
      <c r="K193" s="136">
        <v>0.48235499999999998</v>
      </c>
      <c r="L193" s="156">
        <v>13.44</v>
      </c>
      <c r="M193" s="157">
        <v>1.52</v>
      </c>
      <c r="N193" s="139">
        <v>20.43</v>
      </c>
      <c r="O193" s="130"/>
      <c r="P193" s="133">
        <v>9.85</v>
      </c>
      <c r="Q193" s="140"/>
      <c r="R193" s="140"/>
      <c r="GO193" s="83"/>
      <c r="GP193" s="83"/>
      <c r="GQ193" s="83"/>
      <c r="GR193" s="83"/>
      <c r="GS193" s="83"/>
      <c r="GT193" s="83"/>
      <c r="GU193" s="55"/>
      <c r="GV193" s="55" t="s">
        <v>297</v>
      </c>
      <c r="GW193" s="83"/>
      <c r="GX193" s="55"/>
      <c r="GY193" s="83"/>
      <c r="GZ193" s="55"/>
      <c r="HA193" s="171"/>
      <c r="HB193" s="83"/>
      <c r="HD193" s="83"/>
      <c r="HF193" s="55"/>
    </row>
    <row r="194" spans="1:214" customFormat="1" ht="15" hidden="1" x14ac:dyDescent="0.25">
      <c r="A194" s="134"/>
      <c r="B194" s="128" t="s">
        <v>278</v>
      </c>
      <c r="C194" s="291" t="s">
        <v>279</v>
      </c>
      <c r="D194" s="291"/>
      <c r="E194" s="291"/>
      <c r="F194" s="291"/>
      <c r="G194" s="291"/>
      <c r="H194" s="129" t="s">
        <v>185</v>
      </c>
      <c r="I194" s="154">
        <v>1.94</v>
      </c>
      <c r="J194" s="154">
        <v>1.35</v>
      </c>
      <c r="K194" s="131">
        <v>0.23571</v>
      </c>
      <c r="L194" s="137"/>
      <c r="M194" s="138"/>
      <c r="N194" s="139">
        <v>624.87</v>
      </c>
      <c r="O194" s="130"/>
      <c r="P194" s="133">
        <v>147.29</v>
      </c>
      <c r="Q194" s="140"/>
      <c r="R194" s="140"/>
      <c r="GO194" s="83"/>
      <c r="GP194" s="83"/>
      <c r="GQ194" s="83"/>
      <c r="GR194" s="83"/>
      <c r="GS194" s="83"/>
      <c r="GT194" s="83"/>
      <c r="GU194" s="55"/>
      <c r="GV194" s="55" t="s">
        <v>279</v>
      </c>
      <c r="GW194" s="83"/>
      <c r="GX194" s="55"/>
      <c r="GY194" s="83"/>
      <c r="GZ194" s="55"/>
      <c r="HA194" s="171"/>
      <c r="HB194" s="83"/>
      <c r="HD194" s="83"/>
      <c r="HF194" s="55"/>
    </row>
    <row r="195" spans="1:214" customFormat="1" ht="15" hidden="1" x14ac:dyDescent="0.25">
      <c r="A195" s="145"/>
      <c r="B195" s="128" t="s">
        <v>190</v>
      </c>
      <c r="C195" s="291" t="s">
        <v>191</v>
      </c>
      <c r="D195" s="291"/>
      <c r="E195" s="291"/>
      <c r="F195" s="291"/>
      <c r="G195" s="291"/>
      <c r="H195" s="129" t="s">
        <v>147</v>
      </c>
      <c r="I195" s="154">
        <v>1.94</v>
      </c>
      <c r="J195" s="154">
        <v>1.35</v>
      </c>
      <c r="K195" s="131">
        <v>0.23571</v>
      </c>
      <c r="L195" s="132"/>
      <c r="M195" s="130"/>
      <c r="N195" s="158">
        <v>354.89</v>
      </c>
      <c r="O195" s="130"/>
      <c r="P195" s="153">
        <v>83.65</v>
      </c>
      <c r="GO195" s="83"/>
      <c r="GP195" s="83"/>
      <c r="GQ195" s="83"/>
      <c r="GR195" s="83"/>
      <c r="GS195" s="83"/>
      <c r="GT195" s="83"/>
      <c r="GU195" s="55"/>
      <c r="GV195" s="55"/>
      <c r="GW195" s="83"/>
      <c r="GX195" s="55"/>
      <c r="GY195" s="83"/>
      <c r="GZ195" s="55" t="s">
        <v>191</v>
      </c>
      <c r="HA195" s="171"/>
      <c r="HB195" s="83"/>
      <c r="HD195" s="83"/>
      <c r="HF195" s="55"/>
    </row>
    <row r="196" spans="1:214" customFormat="1" ht="15" hidden="1" x14ac:dyDescent="0.25">
      <c r="A196" s="127"/>
      <c r="B196" s="128" t="s">
        <v>192</v>
      </c>
      <c r="C196" s="291" t="s">
        <v>193</v>
      </c>
      <c r="D196" s="291"/>
      <c r="E196" s="291"/>
      <c r="F196" s="291"/>
      <c r="G196" s="291"/>
      <c r="H196" s="129"/>
      <c r="I196" s="130"/>
      <c r="J196" s="130"/>
      <c r="K196" s="130"/>
      <c r="L196" s="132"/>
      <c r="M196" s="130"/>
      <c r="N196" s="132"/>
      <c r="O196" s="130"/>
      <c r="P196" s="153">
        <v>57.15</v>
      </c>
      <c r="GO196" s="83"/>
      <c r="GP196" s="83"/>
      <c r="GQ196" s="83"/>
      <c r="GR196" s="83"/>
      <c r="GS196" s="83"/>
      <c r="GT196" s="83"/>
      <c r="GU196" s="55" t="s">
        <v>193</v>
      </c>
      <c r="GV196" s="55"/>
      <c r="GW196" s="83"/>
      <c r="GX196" s="55"/>
      <c r="GY196" s="83"/>
      <c r="GZ196" s="55"/>
      <c r="HA196" s="171"/>
      <c r="HB196" s="83"/>
      <c r="HD196" s="83"/>
      <c r="HF196" s="55"/>
    </row>
    <row r="197" spans="1:214" customFormat="1" ht="23.25" hidden="1" x14ac:dyDescent="0.25">
      <c r="A197" s="134"/>
      <c r="B197" s="128" t="s">
        <v>298</v>
      </c>
      <c r="C197" s="291" t="s">
        <v>299</v>
      </c>
      <c r="D197" s="291"/>
      <c r="E197" s="291"/>
      <c r="F197" s="291"/>
      <c r="G197" s="291"/>
      <c r="H197" s="129" t="s">
        <v>300</v>
      </c>
      <c r="I197" s="162">
        <v>9.6000000000000002E-2</v>
      </c>
      <c r="J197" s="130"/>
      <c r="K197" s="131">
        <v>8.6400000000000001E-3</v>
      </c>
      <c r="L197" s="156">
        <v>37.71</v>
      </c>
      <c r="M197" s="157">
        <v>1.48</v>
      </c>
      <c r="N197" s="139">
        <v>55.81</v>
      </c>
      <c r="O197" s="130"/>
      <c r="P197" s="133">
        <v>0.48</v>
      </c>
      <c r="Q197" s="140"/>
      <c r="R197" s="140"/>
      <c r="GO197" s="83"/>
      <c r="GP197" s="83"/>
      <c r="GQ197" s="83"/>
      <c r="GR197" s="83"/>
      <c r="GS197" s="83"/>
      <c r="GT197" s="83"/>
      <c r="GU197" s="55"/>
      <c r="GV197" s="55" t="s">
        <v>299</v>
      </c>
      <c r="GW197" s="83"/>
      <c r="GX197" s="55"/>
      <c r="GY197" s="83"/>
      <c r="GZ197" s="55"/>
      <c r="HA197" s="171"/>
      <c r="HB197" s="83"/>
      <c r="HD197" s="83"/>
      <c r="HF197" s="55"/>
    </row>
    <row r="198" spans="1:214" customFormat="1" ht="23.25" hidden="1" x14ac:dyDescent="0.25">
      <c r="A198" s="134"/>
      <c r="B198" s="128" t="s">
        <v>301</v>
      </c>
      <c r="C198" s="291" t="s">
        <v>302</v>
      </c>
      <c r="D198" s="291"/>
      <c r="E198" s="291"/>
      <c r="F198" s="291"/>
      <c r="G198" s="291"/>
      <c r="H198" s="129" t="s">
        <v>170</v>
      </c>
      <c r="I198" s="162">
        <v>1E-3</v>
      </c>
      <c r="J198" s="130"/>
      <c r="K198" s="131">
        <v>9.0000000000000006E-5</v>
      </c>
      <c r="L198" s="159">
        <v>70310.45</v>
      </c>
      <c r="M198" s="157">
        <v>0.85</v>
      </c>
      <c r="N198" s="139">
        <v>59763.88</v>
      </c>
      <c r="O198" s="130"/>
      <c r="P198" s="133">
        <v>5.38</v>
      </c>
      <c r="Q198" s="140"/>
      <c r="R198" s="140"/>
      <c r="GO198" s="83"/>
      <c r="GP198" s="83"/>
      <c r="GQ198" s="83"/>
      <c r="GR198" s="83"/>
      <c r="GS198" s="83"/>
      <c r="GT198" s="83"/>
      <c r="GU198" s="55"/>
      <c r="GV198" s="55" t="s">
        <v>302</v>
      </c>
      <c r="GW198" s="83"/>
      <c r="GX198" s="55"/>
      <c r="GY198" s="83"/>
      <c r="GZ198" s="55"/>
      <c r="HA198" s="171"/>
      <c r="HB198" s="83"/>
      <c r="HD198" s="83"/>
      <c r="HF198" s="55"/>
    </row>
    <row r="199" spans="1:214" customFormat="1" ht="23.25" hidden="1" x14ac:dyDescent="0.25">
      <c r="A199" s="134"/>
      <c r="B199" s="128" t="s">
        <v>303</v>
      </c>
      <c r="C199" s="291" t="s">
        <v>304</v>
      </c>
      <c r="D199" s="291"/>
      <c r="E199" s="291"/>
      <c r="F199" s="291"/>
      <c r="G199" s="291"/>
      <c r="H199" s="129" t="s">
        <v>170</v>
      </c>
      <c r="I199" s="154">
        <v>0.01</v>
      </c>
      <c r="J199" s="130"/>
      <c r="K199" s="155">
        <v>8.9999999999999998E-4</v>
      </c>
      <c r="L199" s="137"/>
      <c r="M199" s="138"/>
      <c r="N199" s="139">
        <v>52766.18</v>
      </c>
      <c r="O199" s="130"/>
      <c r="P199" s="133">
        <v>47.49</v>
      </c>
      <c r="Q199" s="140"/>
      <c r="R199" s="140"/>
      <c r="GO199" s="83"/>
      <c r="GP199" s="83"/>
      <c r="GQ199" s="83"/>
      <c r="GR199" s="83"/>
      <c r="GS199" s="83"/>
      <c r="GT199" s="83"/>
      <c r="GU199" s="55"/>
      <c r="GV199" s="55" t="s">
        <v>304</v>
      </c>
      <c r="GW199" s="83"/>
      <c r="GX199" s="55"/>
      <c r="GY199" s="83"/>
      <c r="GZ199" s="55"/>
      <c r="HA199" s="171"/>
      <c r="HB199" s="83"/>
      <c r="HD199" s="83"/>
      <c r="HF199" s="55"/>
    </row>
    <row r="200" spans="1:214" customFormat="1" ht="15" hidden="1" x14ac:dyDescent="0.25">
      <c r="A200" s="134"/>
      <c r="B200" s="128" t="s">
        <v>305</v>
      </c>
      <c r="C200" s="291" t="s">
        <v>306</v>
      </c>
      <c r="D200" s="291"/>
      <c r="E200" s="291"/>
      <c r="F200" s="291"/>
      <c r="G200" s="291"/>
      <c r="H200" s="129" t="s">
        <v>307</v>
      </c>
      <c r="I200" s="154">
        <v>0.25</v>
      </c>
      <c r="J200" s="130"/>
      <c r="K200" s="155">
        <v>2.2499999999999999E-2</v>
      </c>
      <c r="L200" s="156">
        <v>79.88</v>
      </c>
      <c r="M200" s="157">
        <v>1.78</v>
      </c>
      <c r="N200" s="139">
        <v>142.19</v>
      </c>
      <c r="O200" s="130"/>
      <c r="P200" s="133">
        <v>3.2</v>
      </c>
      <c r="Q200" s="140"/>
      <c r="R200" s="140"/>
      <c r="GO200" s="83"/>
      <c r="GP200" s="83"/>
      <c r="GQ200" s="83"/>
      <c r="GR200" s="83"/>
      <c r="GS200" s="83"/>
      <c r="GT200" s="83"/>
      <c r="GU200" s="55"/>
      <c r="GV200" s="55" t="s">
        <v>306</v>
      </c>
      <c r="GW200" s="83"/>
      <c r="GX200" s="55"/>
      <c r="GY200" s="83"/>
      <c r="GZ200" s="55"/>
      <c r="HA200" s="171"/>
      <c r="HB200" s="83"/>
      <c r="HD200" s="83"/>
      <c r="HF200" s="55"/>
    </row>
    <row r="201" spans="1:214" customFormat="1" ht="15" hidden="1" x14ac:dyDescent="0.25">
      <c r="A201" s="134"/>
      <c r="B201" s="128" t="s">
        <v>308</v>
      </c>
      <c r="C201" s="291" t="s">
        <v>309</v>
      </c>
      <c r="D201" s="291"/>
      <c r="E201" s="291"/>
      <c r="F201" s="291"/>
      <c r="G201" s="291"/>
      <c r="H201" s="129" t="s">
        <v>170</v>
      </c>
      <c r="I201" s="131">
        <v>6.0000000000000002E-5</v>
      </c>
      <c r="J201" s="130"/>
      <c r="K201" s="148">
        <v>5.4E-6</v>
      </c>
      <c r="L201" s="159">
        <v>82698.14</v>
      </c>
      <c r="M201" s="157">
        <v>1.35</v>
      </c>
      <c r="N201" s="139">
        <v>111642.49</v>
      </c>
      <c r="O201" s="130"/>
      <c r="P201" s="133">
        <v>0.6</v>
      </c>
      <c r="Q201" s="140"/>
      <c r="R201" s="140"/>
      <c r="GO201" s="83"/>
      <c r="GP201" s="83"/>
      <c r="GQ201" s="83"/>
      <c r="GR201" s="83"/>
      <c r="GS201" s="83"/>
      <c r="GT201" s="83"/>
      <c r="GU201" s="55"/>
      <c r="GV201" s="55" t="s">
        <v>309</v>
      </c>
      <c r="GW201" s="83"/>
      <c r="GX201" s="55"/>
      <c r="GY201" s="83"/>
      <c r="GZ201" s="55"/>
      <c r="HA201" s="171"/>
      <c r="HB201" s="83"/>
      <c r="HD201" s="83"/>
      <c r="HF201" s="55"/>
    </row>
    <row r="202" spans="1:214" customFormat="1" ht="15" x14ac:dyDescent="0.25">
      <c r="A202" s="141"/>
      <c r="B202" s="142"/>
      <c r="C202" s="292" t="s">
        <v>150</v>
      </c>
      <c r="D202" s="292"/>
      <c r="E202" s="292"/>
      <c r="F202" s="292"/>
      <c r="G202" s="292"/>
      <c r="H202" s="120"/>
      <c r="I202" s="121"/>
      <c r="J202" s="121"/>
      <c r="K202" s="121"/>
      <c r="L202" s="124"/>
      <c r="M202" s="121"/>
      <c r="N202" s="143"/>
      <c r="O202" s="121"/>
      <c r="P202" s="144">
        <v>1533.19</v>
      </c>
      <c r="Q202" s="140"/>
      <c r="R202" s="140"/>
      <c r="GO202" s="83"/>
      <c r="GP202" s="83"/>
      <c r="GQ202" s="83"/>
      <c r="GR202" s="83"/>
      <c r="GS202" s="83"/>
      <c r="GT202" s="83"/>
      <c r="GU202" s="55"/>
      <c r="GV202" s="55"/>
      <c r="GW202" s="83" t="s">
        <v>150</v>
      </c>
      <c r="GX202" s="55"/>
      <c r="GY202" s="83"/>
      <c r="GZ202" s="55"/>
      <c r="HA202" s="171"/>
      <c r="HB202" s="83"/>
      <c r="HD202" s="83"/>
      <c r="HF202" s="55"/>
    </row>
    <row r="203" spans="1:214" customFormat="1" ht="15" x14ac:dyDescent="0.25">
      <c r="A203" s="145" t="s">
        <v>310</v>
      </c>
      <c r="B203" s="128" t="s">
        <v>281</v>
      </c>
      <c r="C203" s="291" t="s">
        <v>282</v>
      </c>
      <c r="D203" s="291"/>
      <c r="E203" s="291"/>
      <c r="F203" s="291"/>
      <c r="G203" s="291"/>
      <c r="H203" s="129" t="s">
        <v>154</v>
      </c>
      <c r="I203" s="135">
        <v>2</v>
      </c>
      <c r="J203" s="130"/>
      <c r="K203" s="135">
        <v>2</v>
      </c>
      <c r="L203" s="132"/>
      <c r="M203" s="130"/>
      <c r="N203" s="132"/>
      <c r="O203" s="130"/>
      <c r="P203" s="153">
        <v>10.99</v>
      </c>
      <c r="GO203" s="83"/>
      <c r="GP203" s="83"/>
      <c r="GQ203" s="83"/>
      <c r="GR203" s="83"/>
      <c r="GS203" s="83"/>
      <c r="GT203" s="83"/>
      <c r="GU203" s="55"/>
      <c r="GV203" s="55"/>
      <c r="GW203" s="83"/>
      <c r="GX203" s="55"/>
      <c r="GY203" s="83"/>
      <c r="GZ203" s="55"/>
      <c r="HA203" s="171"/>
      <c r="HB203" s="83"/>
      <c r="HD203" s="83"/>
      <c r="HF203" s="55" t="s">
        <v>282</v>
      </c>
    </row>
    <row r="204" spans="1:214" customFormat="1" ht="15" x14ac:dyDescent="0.25">
      <c r="A204" s="145"/>
      <c r="B204" s="128"/>
      <c r="C204" s="291" t="s">
        <v>151</v>
      </c>
      <c r="D204" s="291"/>
      <c r="E204" s="291"/>
      <c r="F204" s="291"/>
      <c r="G204" s="291"/>
      <c r="H204" s="129"/>
      <c r="I204" s="130"/>
      <c r="J204" s="130"/>
      <c r="K204" s="130"/>
      <c r="L204" s="132"/>
      <c r="M204" s="130"/>
      <c r="N204" s="132"/>
      <c r="O204" s="130"/>
      <c r="P204" s="153">
        <v>937.92</v>
      </c>
      <c r="GO204" s="83"/>
      <c r="GP204" s="83"/>
      <c r="GQ204" s="83"/>
      <c r="GR204" s="83"/>
      <c r="GS204" s="83"/>
      <c r="GT204" s="83"/>
      <c r="GU204" s="55"/>
      <c r="GV204" s="55"/>
      <c r="GW204" s="83"/>
      <c r="GX204" s="55" t="s">
        <v>151</v>
      </c>
      <c r="GY204" s="83"/>
      <c r="GZ204" s="55"/>
      <c r="HA204" s="171"/>
      <c r="HB204" s="83"/>
      <c r="HD204" s="83"/>
      <c r="HF204" s="55"/>
    </row>
    <row r="205" spans="1:214" customFormat="1" ht="15" x14ac:dyDescent="0.25">
      <c r="A205" s="145"/>
      <c r="B205" s="128" t="s">
        <v>283</v>
      </c>
      <c r="C205" s="291" t="s">
        <v>284</v>
      </c>
      <c r="D205" s="291"/>
      <c r="E205" s="291"/>
      <c r="F205" s="291"/>
      <c r="G205" s="291"/>
      <c r="H205" s="129" t="s">
        <v>154</v>
      </c>
      <c r="I205" s="135">
        <v>97</v>
      </c>
      <c r="J205" s="130"/>
      <c r="K205" s="135">
        <v>97</v>
      </c>
      <c r="L205" s="132"/>
      <c r="M205" s="130"/>
      <c r="N205" s="132"/>
      <c r="O205" s="130"/>
      <c r="P205" s="153">
        <v>909.78</v>
      </c>
      <c r="GO205" s="83"/>
      <c r="GP205" s="83"/>
      <c r="GQ205" s="83"/>
      <c r="GR205" s="83"/>
      <c r="GS205" s="83"/>
      <c r="GT205" s="83"/>
      <c r="GU205" s="55"/>
      <c r="GV205" s="55"/>
      <c r="GW205" s="83"/>
      <c r="GX205" s="55" t="s">
        <v>284</v>
      </c>
      <c r="GY205" s="83"/>
      <c r="GZ205" s="55"/>
      <c r="HA205" s="171"/>
      <c r="HB205" s="83"/>
      <c r="HD205" s="83"/>
      <c r="HF205" s="55"/>
    </row>
    <row r="206" spans="1:214" customFormat="1" ht="15" x14ac:dyDescent="0.25">
      <c r="A206" s="145"/>
      <c r="B206" s="128" t="s">
        <v>285</v>
      </c>
      <c r="C206" s="291" t="s">
        <v>286</v>
      </c>
      <c r="D206" s="291"/>
      <c r="E206" s="291"/>
      <c r="F206" s="291"/>
      <c r="G206" s="291"/>
      <c r="H206" s="129" t="s">
        <v>154</v>
      </c>
      <c r="I206" s="135">
        <v>51</v>
      </c>
      <c r="J206" s="130"/>
      <c r="K206" s="135">
        <v>51</v>
      </c>
      <c r="L206" s="132"/>
      <c r="M206" s="130"/>
      <c r="N206" s="132"/>
      <c r="O206" s="130"/>
      <c r="P206" s="153">
        <v>478.34</v>
      </c>
      <c r="GO206" s="83"/>
      <c r="GP206" s="83"/>
      <c r="GQ206" s="83"/>
      <c r="GR206" s="83"/>
      <c r="GS206" s="83"/>
      <c r="GT206" s="83"/>
      <c r="GU206" s="55"/>
      <c r="GV206" s="55"/>
      <c r="GW206" s="83"/>
      <c r="GX206" s="55" t="s">
        <v>286</v>
      </c>
      <c r="GY206" s="83"/>
      <c r="GZ206" s="55"/>
      <c r="HA206" s="171"/>
      <c r="HB206" s="83"/>
      <c r="HD206" s="83"/>
      <c r="HF206" s="55"/>
    </row>
    <row r="207" spans="1:214" customFormat="1" ht="15" x14ac:dyDescent="0.25">
      <c r="A207" s="146"/>
      <c r="B207" s="147"/>
      <c r="C207" s="292" t="s">
        <v>157</v>
      </c>
      <c r="D207" s="292"/>
      <c r="E207" s="292"/>
      <c r="F207" s="292"/>
      <c r="G207" s="292"/>
      <c r="H207" s="120"/>
      <c r="I207" s="121"/>
      <c r="J207" s="121"/>
      <c r="K207" s="121"/>
      <c r="L207" s="124"/>
      <c r="M207" s="121"/>
      <c r="N207" s="143">
        <v>32581.11</v>
      </c>
      <c r="O207" s="121"/>
      <c r="P207" s="144">
        <v>2932.3</v>
      </c>
      <c r="GO207" s="83"/>
      <c r="GP207" s="83"/>
      <c r="GQ207" s="83"/>
      <c r="GR207" s="83"/>
      <c r="GS207" s="83"/>
      <c r="GT207" s="83"/>
      <c r="GU207" s="55"/>
      <c r="GV207" s="55"/>
      <c r="GW207" s="83"/>
      <c r="GX207" s="55"/>
      <c r="GY207" s="83" t="s">
        <v>157</v>
      </c>
      <c r="GZ207" s="55"/>
      <c r="HA207" s="171"/>
      <c r="HB207" s="83"/>
      <c r="HD207" s="83"/>
      <c r="HF207" s="55"/>
    </row>
    <row r="208" spans="1:214" customFormat="1" ht="23.25" x14ac:dyDescent="0.25">
      <c r="A208" s="118" t="s">
        <v>311</v>
      </c>
      <c r="B208" s="119" t="s">
        <v>312</v>
      </c>
      <c r="C208" s="293" t="s">
        <v>313</v>
      </c>
      <c r="D208" s="293"/>
      <c r="E208" s="293"/>
      <c r="F208" s="293"/>
      <c r="G208" s="293"/>
      <c r="H208" s="120" t="s">
        <v>275</v>
      </c>
      <c r="I208" s="121">
        <v>3.75</v>
      </c>
      <c r="J208" s="122">
        <v>1</v>
      </c>
      <c r="K208" s="123">
        <v>3.75</v>
      </c>
      <c r="L208" s="124"/>
      <c r="M208" s="121"/>
      <c r="N208" s="125"/>
      <c r="O208" s="121"/>
      <c r="P208" s="126"/>
      <c r="GO208" s="83"/>
      <c r="GP208" s="83" t="s">
        <v>313</v>
      </c>
      <c r="GQ208" s="83" t="s">
        <v>4</v>
      </c>
      <c r="GR208" s="83" t="s">
        <v>4</v>
      </c>
      <c r="GS208" s="83" t="s">
        <v>4</v>
      </c>
      <c r="GT208" s="83" t="s">
        <v>4</v>
      </c>
      <c r="GU208" s="55"/>
      <c r="GV208" s="55"/>
      <c r="GW208" s="83"/>
      <c r="GX208" s="55"/>
      <c r="GY208" s="83"/>
      <c r="GZ208" s="55"/>
      <c r="HA208" s="171"/>
      <c r="HB208" s="83"/>
      <c r="HD208" s="83"/>
      <c r="HF208" s="55"/>
    </row>
    <row r="209" spans="1:214" customFormat="1" ht="15" hidden="1" x14ac:dyDescent="0.25">
      <c r="A209" s="127"/>
      <c r="B209" s="128" t="s">
        <v>20</v>
      </c>
      <c r="C209" s="291" t="s">
        <v>146</v>
      </c>
      <c r="D209" s="291"/>
      <c r="E209" s="291"/>
      <c r="F209" s="291"/>
      <c r="G209" s="291"/>
      <c r="H209" s="129" t="s">
        <v>147</v>
      </c>
      <c r="I209" s="130"/>
      <c r="J209" s="130"/>
      <c r="K209" s="154">
        <v>149.04</v>
      </c>
      <c r="L209" s="132"/>
      <c r="M209" s="130"/>
      <c r="N209" s="132"/>
      <c r="O209" s="130"/>
      <c r="P209" s="133">
        <v>51707.94</v>
      </c>
      <c r="GO209" s="83"/>
      <c r="GP209" s="83"/>
      <c r="GQ209" s="83"/>
      <c r="GR209" s="83"/>
      <c r="GS209" s="83"/>
      <c r="GT209" s="83"/>
      <c r="GU209" s="55" t="s">
        <v>146</v>
      </c>
      <c r="GV209" s="55"/>
      <c r="GW209" s="83"/>
      <c r="GX209" s="55"/>
      <c r="GY209" s="83"/>
      <c r="GZ209" s="55"/>
      <c r="HA209" s="171"/>
      <c r="HB209" s="83"/>
      <c r="HD209" s="83"/>
      <c r="HF209" s="55"/>
    </row>
    <row r="210" spans="1:214" customFormat="1" ht="15" hidden="1" x14ac:dyDescent="0.25">
      <c r="A210" s="134"/>
      <c r="B210" s="128" t="s">
        <v>276</v>
      </c>
      <c r="C210" s="291" t="s">
        <v>277</v>
      </c>
      <c r="D210" s="291"/>
      <c r="E210" s="291"/>
      <c r="F210" s="291"/>
      <c r="G210" s="291"/>
      <c r="H210" s="129" t="s">
        <v>147</v>
      </c>
      <c r="I210" s="154">
        <v>29.44</v>
      </c>
      <c r="J210" s="154">
        <v>1.35</v>
      </c>
      <c r="K210" s="154">
        <v>149.04</v>
      </c>
      <c r="L210" s="137"/>
      <c r="M210" s="138"/>
      <c r="N210" s="139">
        <v>346.94</v>
      </c>
      <c r="O210" s="130"/>
      <c r="P210" s="133">
        <v>51707.94</v>
      </c>
      <c r="Q210" s="140"/>
      <c r="R210" s="140"/>
      <c r="GO210" s="83"/>
      <c r="GP210" s="83"/>
      <c r="GQ210" s="83"/>
      <c r="GR210" s="83"/>
      <c r="GS210" s="83"/>
      <c r="GT210" s="83"/>
      <c r="GU210" s="55"/>
      <c r="GV210" s="55" t="s">
        <v>277</v>
      </c>
      <c r="GW210" s="83"/>
      <c r="GX210" s="55"/>
      <c r="GY210" s="83"/>
      <c r="GZ210" s="55"/>
      <c r="HA210" s="171"/>
      <c r="HB210" s="83"/>
      <c r="HD210" s="83"/>
      <c r="HF210" s="55"/>
    </row>
    <row r="211" spans="1:214" customFormat="1" ht="15" hidden="1" x14ac:dyDescent="0.25">
      <c r="A211" s="127"/>
      <c r="B211" s="128" t="s">
        <v>28</v>
      </c>
      <c r="C211" s="291" t="s">
        <v>181</v>
      </c>
      <c r="D211" s="291"/>
      <c r="E211" s="291"/>
      <c r="F211" s="291"/>
      <c r="G211" s="291"/>
      <c r="H211" s="129"/>
      <c r="I211" s="130"/>
      <c r="J211" s="130"/>
      <c r="K211" s="130"/>
      <c r="L211" s="132"/>
      <c r="M211" s="130"/>
      <c r="N211" s="132"/>
      <c r="O211" s="130"/>
      <c r="P211" s="133">
        <v>3042.56</v>
      </c>
      <c r="GO211" s="83"/>
      <c r="GP211" s="83"/>
      <c r="GQ211" s="83"/>
      <c r="GR211" s="83"/>
      <c r="GS211" s="83"/>
      <c r="GT211" s="83"/>
      <c r="GU211" s="55" t="s">
        <v>181</v>
      </c>
      <c r="GV211" s="55"/>
      <c r="GW211" s="83"/>
      <c r="GX211" s="55"/>
      <c r="GY211" s="83"/>
      <c r="GZ211" s="55"/>
      <c r="HA211" s="171"/>
      <c r="HB211" s="83"/>
      <c r="HD211" s="83"/>
      <c r="HF211" s="55"/>
    </row>
    <row r="212" spans="1:214" customFormat="1" ht="15" hidden="1" x14ac:dyDescent="0.25">
      <c r="A212" s="127"/>
      <c r="B212" s="128"/>
      <c r="C212" s="291" t="s">
        <v>182</v>
      </c>
      <c r="D212" s="291"/>
      <c r="E212" s="291"/>
      <c r="F212" s="291"/>
      <c r="G212" s="291"/>
      <c r="H212" s="129" t="s">
        <v>147</v>
      </c>
      <c r="I212" s="130"/>
      <c r="J212" s="130"/>
      <c r="K212" s="162">
        <v>2.0249999999999999</v>
      </c>
      <c r="L212" s="132"/>
      <c r="M212" s="130"/>
      <c r="N212" s="132"/>
      <c r="O212" s="130"/>
      <c r="P212" s="153">
        <v>842</v>
      </c>
      <c r="GO212" s="83"/>
      <c r="GP212" s="83"/>
      <c r="GQ212" s="83"/>
      <c r="GR212" s="83"/>
      <c r="GS212" s="83"/>
      <c r="GT212" s="83"/>
      <c r="GU212" s="55" t="s">
        <v>182</v>
      </c>
      <c r="GV212" s="55"/>
      <c r="GW212" s="83"/>
      <c r="GX212" s="55"/>
      <c r="GY212" s="83"/>
      <c r="GZ212" s="55"/>
      <c r="HA212" s="171"/>
      <c r="HB212" s="83"/>
      <c r="HD212" s="83"/>
      <c r="HF212" s="55"/>
    </row>
    <row r="213" spans="1:214" customFormat="1" ht="15" hidden="1" x14ac:dyDescent="0.25">
      <c r="A213" s="134"/>
      <c r="B213" s="128" t="s">
        <v>217</v>
      </c>
      <c r="C213" s="291" t="s">
        <v>218</v>
      </c>
      <c r="D213" s="291"/>
      <c r="E213" s="291"/>
      <c r="F213" s="291"/>
      <c r="G213" s="291"/>
      <c r="H213" s="129" t="s">
        <v>185</v>
      </c>
      <c r="I213" s="149">
        <v>0.2</v>
      </c>
      <c r="J213" s="154">
        <v>1.35</v>
      </c>
      <c r="K213" s="155">
        <v>1.0125</v>
      </c>
      <c r="L213" s="137"/>
      <c r="M213" s="138"/>
      <c r="N213" s="139">
        <v>1610.55</v>
      </c>
      <c r="O213" s="130"/>
      <c r="P213" s="133">
        <v>1630.68</v>
      </c>
      <c r="Q213" s="140"/>
      <c r="R213" s="140"/>
      <c r="GO213" s="83"/>
      <c r="GP213" s="83"/>
      <c r="GQ213" s="83"/>
      <c r="GR213" s="83"/>
      <c r="GS213" s="83"/>
      <c r="GT213" s="83"/>
      <c r="GU213" s="55"/>
      <c r="GV213" s="55" t="s">
        <v>218</v>
      </c>
      <c r="GW213" s="83"/>
      <c r="GX213" s="55"/>
      <c r="GY213" s="83"/>
      <c r="GZ213" s="55"/>
      <c r="HA213" s="171"/>
      <c r="HB213" s="83"/>
      <c r="HD213" s="83"/>
      <c r="HF213" s="55"/>
    </row>
    <row r="214" spans="1:214" customFormat="1" ht="15" hidden="1" x14ac:dyDescent="0.25">
      <c r="A214" s="145"/>
      <c r="B214" s="128" t="s">
        <v>186</v>
      </c>
      <c r="C214" s="291" t="s">
        <v>187</v>
      </c>
      <c r="D214" s="291"/>
      <c r="E214" s="291"/>
      <c r="F214" s="291"/>
      <c r="G214" s="291"/>
      <c r="H214" s="129" t="s">
        <v>147</v>
      </c>
      <c r="I214" s="149">
        <v>0.2</v>
      </c>
      <c r="J214" s="154">
        <v>1.35</v>
      </c>
      <c r="K214" s="155">
        <v>1.0125</v>
      </c>
      <c r="L214" s="132"/>
      <c r="M214" s="130"/>
      <c r="N214" s="158">
        <v>476.71</v>
      </c>
      <c r="O214" s="130"/>
      <c r="P214" s="153">
        <v>482.67</v>
      </c>
      <c r="GO214" s="83"/>
      <c r="GP214" s="83"/>
      <c r="GQ214" s="83"/>
      <c r="GR214" s="83"/>
      <c r="GS214" s="83"/>
      <c r="GT214" s="83"/>
      <c r="GU214" s="55"/>
      <c r="GV214" s="55"/>
      <c r="GW214" s="83"/>
      <c r="GX214" s="55"/>
      <c r="GY214" s="83"/>
      <c r="GZ214" s="55" t="s">
        <v>187</v>
      </c>
      <c r="HA214" s="171"/>
      <c r="HB214" s="83"/>
      <c r="HD214" s="83"/>
      <c r="HF214" s="55"/>
    </row>
    <row r="215" spans="1:214" customFormat="1" ht="15" hidden="1" x14ac:dyDescent="0.25">
      <c r="A215" s="134"/>
      <c r="B215" s="128" t="s">
        <v>294</v>
      </c>
      <c r="C215" s="291" t="s">
        <v>295</v>
      </c>
      <c r="D215" s="291"/>
      <c r="E215" s="291"/>
      <c r="F215" s="291"/>
      <c r="G215" s="291"/>
      <c r="H215" s="129" t="s">
        <v>185</v>
      </c>
      <c r="I215" s="154">
        <v>6.62</v>
      </c>
      <c r="J215" s="154">
        <v>1.35</v>
      </c>
      <c r="K215" s="131">
        <v>33.513750000000002</v>
      </c>
      <c r="L215" s="137"/>
      <c r="M215" s="138"/>
      <c r="N215" s="139">
        <v>2.82</v>
      </c>
      <c r="O215" s="130"/>
      <c r="P215" s="133">
        <v>94.51</v>
      </c>
      <c r="Q215" s="140"/>
      <c r="R215" s="140"/>
      <c r="GO215" s="83"/>
      <c r="GP215" s="83"/>
      <c r="GQ215" s="83"/>
      <c r="GR215" s="83"/>
      <c r="GS215" s="83"/>
      <c r="GT215" s="83"/>
      <c r="GU215" s="55"/>
      <c r="GV215" s="55" t="s">
        <v>295</v>
      </c>
      <c r="GW215" s="83"/>
      <c r="GX215" s="55"/>
      <c r="GY215" s="83"/>
      <c r="GZ215" s="55"/>
      <c r="HA215" s="171"/>
      <c r="HB215" s="83"/>
      <c r="HD215" s="83"/>
      <c r="HF215" s="55"/>
    </row>
    <row r="216" spans="1:214" customFormat="1" ht="15" hidden="1" x14ac:dyDescent="0.25">
      <c r="A216" s="134"/>
      <c r="B216" s="128" t="s">
        <v>296</v>
      </c>
      <c r="C216" s="291" t="s">
        <v>297</v>
      </c>
      <c r="D216" s="291"/>
      <c r="E216" s="291"/>
      <c r="F216" s="291"/>
      <c r="G216" s="291"/>
      <c r="H216" s="129" t="s">
        <v>185</v>
      </c>
      <c r="I216" s="154">
        <v>6.62</v>
      </c>
      <c r="J216" s="154">
        <v>1.35</v>
      </c>
      <c r="K216" s="131">
        <v>33.513750000000002</v>
      </c>
      <c r="L216" s="156">
        <v>13.44</v>
      </c>
      <c r="M216" s="157">
        <v>1.52</v>
      </c>
      <c r="N216" s="139">
        <v>20.43</v>
      </c>
      <c r="O216" s="130"/>
      <c r="P216" s="133">
        <v>684.69</v>
      </c>
      <c r="Q216" s="140"/>
      <c r="R216" s="140"/>
      <c r="GO216" s="83"/>
      <c r="GP216" s="83"/>
      <c r="GQ216" s="83"/>
      <c r="GR216" s="83"/>
      <c r="GS216" s="83"/>
      <c r="GT216" s="83"/>
      <c r="GU216" s="55"/>
      <c r="GV216" s="55" t="s">
        <v>297</v>
      </c>
      <c r="GW216" s="83"/>
      <c r="GX216" s="55"/>
      <c r="GY216" s="83"/>
      <c r="GZ216" s="55"/>
      <c r="HA216" s="171"/>
      <c r="HB216" s="83"/>
      <c r="HD216" s="83"/>
      <c r="HF216" s="55"/>
    </row>
    <row r="217" spans="1:214" customFormat="1" ht="15" hidden="1" x14ac:dyDescent="0.25">
      <c r="A217" s="134"/>
      <c r="B217" s="128" t="s">
        <v>278</v>
      </c>
      <c r="C217" s="291" t="s">
        <v>279</v>
      </c>
      <c r="D217" s="291"/>
      <c r="E217" s="291"/>
      <c r="F217" s="291"/>
      <c r="G217" s="291"/>
      <c r="H217" s="129" t="s">
        <v>185</v>
      </c>
      <c r="I217" s="149">
        <v>0.2</v>
      </c>
      <c r="J217" s="154">
        <v>1.35</v>
      </c>
      <c r="K217" s="155">
        <v>1.0125</v>
      </c>
      <c r="L217" s="137"/>
      <c r="M217" s="138"/>
      <c r="N217" s="139">
        <v>624.87</v>
      </c>
      <c r="O217" s="130"/>
      <c r="P217" s="133">
        <v>632.67999999999995</v>
      </c>
      <c r="Q217" s="140"/>
      <c r="R217" s="140"/>
      <c r="GO217" s="83"/>
      <c r="GP217" s="83"/>
      <c r="GQ217" s="83"/>
      <c r="GR217" s="83"/>
      <c r="GS217" s="83"/>
      <c r="GT217" s="83"/>
      <c r="GU217" s="55"/>
      <c r="GV217" s="55" t="s">
        <v>279</v>
      </c>
      <c r="GW217" s="83"/>
      <c r="GX217" s="55"/>
      <c r="GY217" s="83"/>
      <c r="GZ217" s="55"/>
      <c r="HA217" s="171"/>
      <c r="HB217" s="83"/>
      <c r="HD217" s="83"/>
      <c r="HF217" s="55"/>
    </row>
    <row r="218" spans="1:214" customFormat="1" ht="15" hidden="1" x14ac:dyDescent="0.25">
      <c r="A218" s="145"/>
      <c r="B218" s="128" t="s">
        <v>190</v>
      </c>
      <c r="C218" s="291" t="s">
        <v>191</v>
      </c>
      <c r="D218" s="291"/>
      <c r="E218" s="291"/>
      <c r="F218" s="291"/>
      <c r="G218" s="291"/>
      <c r="H218" s="129" t="s">
        <v>147</v>
      </c>
      <c r="I218" s="149">
        <v>0.2</v>
      </c>
      <c r="J218" s="154">
        <v>1.35</v>
      </c>
      <c r="K218" s="155">
        <v>1.0125</v>
      </c>
      <c r="L218" s="132"/>
      <c r="M218" s="130"/>
      <c r="N218" s="158">
        <v>354.89</v>
      </c>
      <c r="O218" s="130"/>
      <c r="P218" s="153">
        <v>359.33</v>
      </c>
      <c r="GO218" s="83"/>
      <c r="GP218" s="83"/>
      <c r="GQ218" s="83"/>
      <c r="GR218" s="83"/>
      <c r="GS218" s="83"/>
      <c r="GT218" s="83"/>
      <c r="GU218" s="55"/>
      <c r="GV218" s="55"/>
      <c r="GW218" s="83"/>
      <c r="GX218" s="55"/>
      <c r="GY218" s="83"/>
      <c r="GZ218" s="55" t="s">
        <v>191</v>
      </c>
      <c r="HA218" s="171"/>
      <c r="HB218" s="83"/>
      <c r="HD218" s="83"/>
      <c r="HF218" s="55"/>
    </row>
    <row r="219" spans="1:214" customFormat="1" ht="15" hidden="1" x14ac:dyDescent="0.25">
      <c r="A219" s="127"/>
      <c r="B219" s="128" t="s">
        <v>192</v>
      </c>
      <c r="C219" s="291" t="s">
        <v>193</v>
      </c>
      <c r="D219" s="291"/>
      <c r="E219" s="291"/>
      <c r="F219" s="291"/>
      <c r="G219" s="291"/>
      <c r="H219" s="129"/>
      <c r="I219" s="130"/>
      <c r="J219" s="130"/>
      <c r="K219" s="130"/>
      <c r="L219" s="132"/>
      <c r="M219" s="130"/>
      <c r="N219" s="132"/>
      <c r="O219" s="130"/>
      <c r="P219" s="133">
        <v>2856</v>
      </c>
      <c r="GO219" s="83"/>
      <c r="GP219" s="83"/>
      <c r="GQ219" s="83"/>
      <c r="GR219" s="83"/>
      <c r="GS219" s="83"/>
      <c r="GT219" s="83"/>
      <c r="GU219" s="55" t="s">
        <v>193</v>
      </c>
      <c r="GV219" s="55"/>
      <c r="GW219" s="83"/>
      <c r="GX219" s="55"/>
      <c r="GY219" s="83"/>
      <c r="GZ219" s="55"/>
      <c r="HA219" s="171"/>
      <c r="HB219" s="83"/>
      <c r="HD219" s="83"/>
      <c r="HF219" s="55"/>
    </row>
    <row r="220" spans="1:214" customFormat="1" ht="23.25" hidden="1" x14ac:dyDescent="0.25">
      <c r="A220" s="134"/>
      <c r="B220" s="128" t="s">
        <v>298</v>
      </c>
      <c r="C220" s="291" t="s">
        <v>299</v>
      </c>
      <c r="D220" s="291"/>
      <c r="E220" s="291"/>
      <c r="F220" s="291"/>
      <c r="G220" s="291"/>
      <c r="H220" s="129" t="s">
        <v>300</v>
      </c>
      <c r="I220" s="162">
        <v>9.6000000000000002E-2</v>
      </c>
      <c r="J220" s="130"/>
      <c r="K220" s="154">
        <v>0.36</v>
      </c>
      <c r="L220" s="156">
        <v>37.71</v>
      </c>
      <c r="M220" s="157">
        <v>1.48</v>
      </c>
      <c r="N220" s="139">
        <v>55.81</v>
      </c>
      <c r="O220" s="130"/>
      <c r="P220" s="133">
        <v>20.09</v>
      </c>
      <c r="Q220" s="140"/>
      <c r="R220" s="140"/>
      <c r="GO220" s="83"/>
      <c r="GP220" s="83"/>
      <c r="GQ220" s="83"/>
      <c r="GR220" s="83"/>
      <c r="GS220" s="83"/>
      <c r="GT220" s="83"/>
      <c r="GU220" s="55"/>
      <c r="GV220" s="55" t="s">
        <v>299</v>
      </c>
      <c r="GW220" s="83"/>
      <c r="GX220" s="55"/>
      <c r="GY220" s="83"/>
      <c r="GZ220" s="55"/>
      <c r="HA220" s="171"/>
      <c r="HB220" s="83"/>
      <c r="HD220" s="83"/>
      <c r="HF220" s="55"/>
    </row>
    <row r="221" spans="1:214" customFormat="1" ht="15" hidden="1" x14ac:dyDescent="0.25">
      <c r="A221" s="134"/>
      <c r="B221" s="128" t="s">
        <v>314</v>
      </c>
      <c r="C221" s="291" t="s">
        <v>315</v>
      </c>
      <c r="D221" s="291"/>
      <c r="E221" s="291"/>
      <c r="F221" s="291"/>
      <c r="G221" s="291"/>
      <c r="H221" s="129" t="s">
        <v>307</v>
      </c>
      <c r="I221" s="149">
        <v>0.5</v>
      </c>
      <c r="J221" s="130"/>
      <c r="K221" s="162">
        <v>1.875</v>
      </c>
      <c r="L221" s="156">
        <v>931.11</v>
      </c>
      <c r="M221" s="157">
        <v>1.61</v>
      </c>
      <c r="N221" s="139">
        <v>1499.09</v>
      </c>
      <c r="O221" s="130"/>
      <c r="P221" s="133">
        <v>2810.79</v>
      </c>
      <c r="Q221" s="140"/>
      <c r="R221" s="140"/>
      <c r="GO221" s="83"/>
      <c r="GP221" s="83"/>
      <c r="GQ221" s="83"/>
      <c r="GR221" s="83"/>
      <c r="GS221" s="83"/>
      <c r="GT221" s="83"/>
      <c r="GU221" s="55"/>
      <c r="GV221" s="55" t="s">
        <v>315</v>
      </c>
      <c r="GW221" s="83"/>
      <c r="GX221" s="55"/>
      <c r="GY221" s="83"/>
      <c r="GZ221" s="55"/>
      <c r="HA221" s="171"/>
      <c r="HB221" s="83"/>
      <c r="HD221" s="83"/>
      <c r="HF221" s="55"/>
    </row>
    <row r="222" spans="1:214" customFormat="1" ht="15" hidden="1" x14ac:dyDescent="0.25">
      <c r="A222" s="134"/>
      <c r="B222" s="128" t="s">
        <v>308</v>
      </c>
      <c r="C222" s="291" t="s">
        <v>309</v>
      </c>
      <c r="D222" s="291"/>
      <c r="E222" s="291"/>
      <c r="F222" s="291"/>
      <c r="G222" s="291"/>
      <c r="H222" s="129" t="s">
        <v>170</v>
      </c>
      <c r="I222" s="131">
        <v>6.0000000000000002E-5</v>
      </c>
      <c r="J222" s="130"/>
      <c r="K222" s="136">
        <v>2.2499999999999999E-4</v>
      </c>
      <c r="L222" s="159">
        <v>82698.14</v>
      </c>
      <c r="M222" s="157">
        <v>1.35</v>
      </c>
      <c r="N222" s="139">
        <v>111642.49</v>
      </c>
      <c r="O222" s="130"/>
      <c r="P222" s="133">
        <v>25.12</v>
      </c>
      <c r="Q222" s="140"/>
      <c r="R222" s="140"/>
      <c r="GO222" s="83"/>
      <c r="GP222" s="83"/>
      <c r="GQ222" s="83"/>
      <c r="GR222" s="83"/>
      <c r="GS222" s="83"/>
      <c r="GT222" s="83"/>
      <c r="GU222" s="55"/>
      <c r="GV222" s="55" t="s">
        <v>309</v>
      </c>
      <c r="GW222" s="83"/>
      <c r="GX222" s="55"/>
      <c r="GY222" s="83"/>
      <c r="GZ222" s="55"/>
      <c r="HA222" s="171"/>
      <c r="HB222" s="83"/>
      <c r="HD222" s="83"/>
      <c r="HF222" s="55"/>
    </row>
    <row r="223" spans="1:214" customFormat="1" ht="15" x14ac:dyDescent="0.25">
      <c r="A223" s="141"/>
      <c r="B223" s="142"/>
      <c r="C223" s="292" t="s">
        <v>150</v>
      </c>
      <c r="D223" s="292"/>
      <c r="E223" s="292"/>
      <c r="F223" s="292"/>
      <c r="G223" s="292"/>
      <c r="H223" s="120"/>
      <c r="I223" s="121"/>
      <c r="J223" s="121"/>
      <c r="K223" s="121"/>
      <c r="L223" s="124"/>
      <c r="M223" s="121"/>
      <c r="N223" s="143"/>
      <c r="O223" s="121"/>
      <c r="P223" s="144">
        <v>58448.5</v>
      </c>
      <c r="Q223" s="140"/>
      <c r="R223" s="140"/>
      <c r="GO223" s="83"/>
      <c r="GP223" s="83"/>
      <c r="GQ223" s="83"/>
      <c r="GR223" s="83"/>
      <c r="GS223" s="83"/>
      <c r="GT223" s="83"/>
      <c r="GU223" s="55"/>
      <c r="GV223" s="55"/>
      <c r="GW223" s="83" t="s">
        <v>150</v>
      </c>
      <c r="GX223" s="55"/>
      <c r="GY223" s="83"/>
      <c r="GZ223" s="55"/>
      <c r="HA223" s="171"/>
      <c r="HB223" s="83"/>
      <c r="HD223" s="83"/>
      <c r="HF223" s="55"/>
    </row>
    <row r="224" spans="1:214" customFormat="1" ht="15" x14ac:dyDescent="0.25">
      <c r="A224" s="145" t="s">
        <v>316</v>
      </c>
      <c r="B224" s="128" t="s">
        <v>281</v>
      </c>
      <c r="C224" s="291" t="s">
        <v>282</v>
      </c>
      <c r="D224" s="291"/>
      <c r="E224" s="291"/>
      <c r="F224" s="291"/>
      <c r="G224" s="291"/>
      <c r="H224" s="129" t="s">
        <v>154</v>
      </c>
      <c r="I224" s="135">
        <v>2</v>
      </c>
      <c r="J224" s="130"/>
      <c r="K224" s="135">
        <v>2</v>
      </c>
      <c r="L224" s="132"/>
      <c r="M224" s="130"/>
      <c r="N224" s="132"/>
      <c r="O224" s="130"/>
      <c r="P224" s="153">
        <v>766.04</v>
      </c>
      <c r="GO224" s="83"/>
      <c r="GP224" s="83"/>
      <c r="GQ224" s="83"/>
      <c r="GR224" s="83"/>
      <c r="GS224" s="83"/>
      <c r="GT224" s="83"/>
      <c r="GU224" s="55"/>
      <c r="GV224" s="55"/>
      <c r="GW224" s="83"/>
      <c r="GX224" s="55"/>
      <c r="GY224" s="83"/>
      <c r="GZ224" s="55"/>
      <c r="HA224" s="171"/>
      <c r="HB224" s="83"/>
      <c r="HD224" s="83"/>
      <c r="HF224" s="55" t="s">
        <v>282</v>
      </c>
    </row>
    <row r="225" spans="1:214" customFormat="1" ht="15" x14ac:dyDescent="0.25">
      <c r="A225" s="145"/>
      <c r="B225" s="128"/>
      <c r="C225" s="291" t="s">
        <v>151</v>
      </c>
      <c r="D225" s="291"/>
      <c r="E225" s="291"/>
      <c r="F225" s="291"/>
      <c r="G225" s="291"/>
      <c r="H225" s="129"/>
      <c r="I225" s="130"/>
      <c r="J225" s="130"/>
      <c r="K225" s="130"/>
      <c r="L225" s="132"/>
      <c r="M225" s="130"/>
      <c r="N225" s="132"/>
      <c r="O225" s="130"/>
      <c r="P225" s="133">
        <v>52549.94</v>
      </c>
      <c r="GO225" s="83"/>
      <c r="GP225" s="83"/>
      <c r="GQ225" s="83"/>
      <c r="GR225" s="83"/>
      <c r="GS225" s="83"/>
      <c r="GT225" s="83"/>
      <c r="GU225" s="55"/>
      <c r="GV225" s="55"/>
      <c r="GW225" s="83"/>
      <c r="GX225" s="55" t="s">
        <v>151</v>
      </c>
      <c r="GY225" s="83"/>
      <c r="GZ225" s="55"/>
      <c r="HA225" s="171"/>
      <c r="HB225" s="83"/>
      <c r="HD225" s="83"/>
      <c r="HF225" s="55"/>
    </row>
    <row r="226" spans="1:214" customFormat="1" ht="15" x14ac:dyDescent="0.25">
      <c r="A226" s="145"/>
      <c r="B226" s="128" t="s">
        <v>283</v>
      </c>
      <c r="C226" s="291" t="s">
        <v>284</v>
      </c>
      <c r="D226" s="291"/>
      <c r="E226" s="291"/>
      <c r="F226" s="291"/>
      <c r="G226" s="291"/>
      <c r="H226" s="129" t="s">
        <v>154</v>
      </c>
      <c r="I226" s="135">
        <v>97</v>
      </c>
      <c r="J226" s="130"/>
      <c r="K226" s="135">
        <v>97</v>
      </c>
      <c r="L226" s="132"/>
      <c r="M226" s="130"/>
      <c r="N226" s="132"/>
      <c r="O226" s="130"/>
      <c r="P226" s="133">
        <v>50973.440000000002</v>
      </c>
      <c r="GO226" s="83"/>
      <c r="GP226" s="83"/>
      <c r="GQ226" s="83"/>
      <c r="GR226" s="83"/>
      <c r="GS226" s="83"/>
      <c r="GT226" s="83"/>
      <c r="GU226" s="55"/>
      <c r="GV226" s="55"/>
      <c r="GW226" s="83"/>
      <c r="GX226" s="55" t="s">
        <v>284</v>
      </c>
      <c r="GY226" s="83"/>
      <c r="GZ226" s="55"/>
      <c r="HA226" s="171"/>
      <c r="HB226" s="83"/>
      <c r="HD226" s="83"/>
      <c r="HF226" s="55"/>
    </row>
    <row r="227" spans="1:214" customFormat="1" ht="15" x14ac:dyDescent="0.25">
      <c r="A227" s="145"/>
      <c r="B227" s="128" t="s">
        <v>285</v>
      </c>
      <c r="C227" s="291" t="s">
        <v>286</v>
      </c>
      <c r="D227" s="291"/>
      <c r="E227" s="291"/>
      <c r="F227" s="291"/>
      <c r="G227" s="291"/>
      <c r="H227" s="129" t="s">
        <v>154</v>
      </c>
      <c r="I227" s="135">
        <v>51</v>
      </c>
      <c r="J227" s="130"/>
      <c r="K227" s="135">
        <v>51</v>
      </c>
      <c r="L227" s="132"/>
      <c r="M227" s="130"/>
      <c r="N227" s="132"/>
      <c r="O227" s="130"/>
      <c r="P227" s="133">
        <v>26800.47</v>
      </c>
      <c r="GO227" s="83"/>
      <c r="GP227" s="83"/>
      <c r="GQ227" s="83"/>
      <c r="GR227" s="83"/>
      <c r="GS227" s="83"/>
      <c r="GT227" s="83"/>
      <c r="GU227" s="55"/>
      <c r="GV227" s="55"/>
      <c r="GW227" s="83"/>
      <c r="GX227" s="55" t="s">
        <v>286</v>
      </c>
      <c r="GY227" s="83"/>
      <c r="GZ227" s="55"/>
      <c r="HA227" s="171"/>
      <c r="HB227" s="83"/>
      <c r="HD227" s="83"/>
      <c r="HF227" s="55"/>
    </row>
    <row r="228" spans="1:214" customFormat="1" ht="15" x14ac:dyDescent="0.25">
      <c r="A228" s="146"/>
      <c r="B228" s="147"/>
      <c r="C228" s="292" t="s">
        <v>157</v>
      </c>
      <c r="D228" s="292"/>
      <c r="E228" s="292"/>
      <c r="F228" s="292"/>
      <c r="G228" s="292"/>
      <c r="H228" s="120"/>
      <c r="I228" s="121"/>
      <c r="J228" s="121"/>
      <c r="K228" s="121"/>
      <c r="L228" s="124"/>
      <c r="M228" s="121"/>
      <c r="N228" s="143">
        <v>36530.25</v>
      </c>
      <c r="O228" s="121"/>
      <c r="P228" s="144">
        <v>136988.45000000001</v>
      </c>
      <c r="GO228" s="83"/>
      <c r="GP228" s="83"/>
      <c r="GQ228" s="83"/>
      <c r="GR228" s="83"/>
      <c r="GS228" s="83"/>
      <c r="GT228" s="83"/>
      <c r="GU228" s="55"/>
      <c r="GV228" s="55"/>
      <c r="GW228" s="83"/>
      <c r="GX228" s="55"/>
      <c r="GY228" s="83" t="s">
        <v>157</v>
      </c>
      <c r="GZ228" s="55"/>
      <c r="HA228" s="171"/>
      <c r="HB228" s="83"/>
      <c r="HD228" s="83"/>
      <c r="HF228" s="55"/>
    </row>
    <row r="229" spans="1:214" customFormat="1" ht="23.25" x14ac:dyDescent="0.25">
      <c r="A229" s="118" t="s">
        <v>317</v>
      </c>
      <c r="B229" s="119" t="s">
        <v>318</v>
      </c>
      <c r="C229" s="293" t="s">
        <v>319</v>
      </c>
      <c r="D229" s="293"/>
      <c r="E229" s="293"/>
      <c r="F229" s="293"/>
      <c r="G229" s="293"/>
      <c r="H229" s="120" t="s">
        <v>275</v>
      </c>
      <c r="I229" s="121">
        <v>0.08</v>
      </c>
      <c r="J229" s="122">
        <v>1</v>
      </c>
      <c r="K229" s="123">
        <v>0.08</v>
      </c>
      <c r="L229" s="124"/>
      <c r="M229" s="121"/>
      <c r="N229" s="125"/>
      <c r="O229" s="121"/>
      <c r="P229" s="126"/>
      <c r="GO229" s="83"/>
      <c r="GP229" s="83" t="s">
        <v>319</v>
      </c>
      <c r="GQ229" s="83" t="s">
        <v>4</v>
      </c>
      <c r="GR229" s="83" t="s">
        <v>4</v>
      </c>
      <c r="GS229" s="83" t="s">
        <v>4</v>
      </c>
      <c r="GT229" s="83" t="s">
        <v>4</v>
      </c>
      <c r="GU229" s="55"/>
      <c r="GV229" s="55"/>
      <c r="GW229" s="83"/>
      <c r="GX229" s="55"/>
      <c r="GY229" s="83"/>
      <c r="GZ229" s="55"/>
      <c r="HA229" s="171"/>
      <c r="HB229" s="83"/>
      <c r="HD229" s="83"/>
      <c r="HF229" s="55"/>
    </row>
    <row r="230" spans="1:214" customFormat="1" ht="15" hidden="1" x14ac:dyDescent="0.25">
      <c r="A230" s="127"/>
      <c r="B230" s="128" t="s">
        <v>20</v>
      </c>
      <c r="C230" s="291" t="s">
        <v>146</v>
      </c>
      <c r="D230" s="291"/>
      <c r="E230" s="291"/>
      <c r="F230" s="291"/>
      <c r="G230" s="291"/>
      <c r="H230" s="129" t="s">
        <v>147</v>
      </c>
      <c r="I230" s="130"/>
      <c r="J230" s="130"/>
      <c r="K230" s="131">
        <v>3.3004799999999999</v>
      </c>
      <c r="L230" s="132"/>
      <c r="M230" s="130"/>
      <c r="N230" s="132"/>
      <c r="O230" s="130"/>
      <c r="P230" s="133">
        <v>1145.07</v>
      </c>
      <c r="GO230" s="83"/>
      <c r="GP230" s="83"/>
      <c r="GQ230" s="83"/>
      <c r="GR230" s="83"/>
      <c r="GS230" s="83"/>
      <c r="GT230" s="83"/>
      <c r="GU230" s="55" t="s">
        <v>146</v>
      </c>
      <c r="GV230" s="55"/>
      <c r="GW230" s="83"/>
      <c r="GX230" s="55"/>
      <c r="GY230" s="83"/>
      <c r="GZ230" s="55"/>
      <c r="HA230" s="171"/>
      <c r="HB230" s="83"/>
      <c r="HD230" s="83"/>
      <c r="HF230" s="55"/>
    </row>
    <row r="231" spans="1:214" customFormat="1" ht="15" hidden="1" x14ac:dyDescent="0.25">
      <c r="A231" s="134"/>
      <c r="B231" s="128" t="s">
        <v>276</v>
      </c>
      <c r="C231" s="291" t="s">
        <v>277</v>
      </c>
      <c r="D231" s="291"/>
      <c r="E231" s="291"/>
      <c r="F231" s="291"/>
      <c r="G231" s="291"/>
      <c r="H231" s="129" t="s">
        <v>147</v>
      </c>
      <c r="I231" s="154">
        <v>30.56</v>
      </c>
      <c r="J231" s="154">
        <v>1.35</v>
      </c>
      <c r="K231" s="131">
        <v>3.3004799999999999</v>
      </c>
      <c r="L231" s="137"/>
      <c r="M231" s="138"/>
      <c r="N231" s="139">
        <v>346.94</v>
      </c>
      <c r="O231" s="130"/>
      <c r="P231" s="133">
        <v>1145.07</v>
      </c>
      <c r="Q231" s="140"/>
      <c r="R231" s="140"/>
      <c r="GO231" s="83"/>
      <c r="GP231" s="83"/>
      <c r="GQ231" s="83"/>
      <c r="GR231" s="83"/>
      <c r="GS231" s="83"/>
      <c r="GT231" s="83"/>
      <c r="GU231" s="55"/>
      <c r="GV231" s="55" t="s">
        <v>277</v>
      </c>
      <c r="GW231" s="83"/>
      <c r="GX231" s="55"/>
      <c r="GY231" s="83"/>
      <c r="GZ231" s="55"/>
      <c r="HA231" s="171"/>
      <c r="HB231" s="83"/>
      <c r="HD231" s="83"/>
      <c r="HF231" s="55"/>
    </row>
    <row r="232" spans="1:214" customFormat="1" ht="15" hidden="1" x14ac:dyDescent="0.25">
      <c r="A232" s="127"/>
      <c r="B232" s="128" t="s">
        <v>28</v>
      </c>
      <c r="C232" s="291" t="s">
        <v>181</v>
      </c>
      <c r="D232" s="291"/>
      <c r="E232" s="291"/>
      <c r="F232" s="291"/>
      <c r="G232" s="291"/>
      <c r="H232" s="129"/>
      <c r="I232" s="130"/>
      <c r="J232" s="130"/>
      <c r="K232" s="130"/>
      <c r="L232" s="132"/>
      <c r="M232" s="130"/>
      <c r="N232" s="132"/>
      <c r="O232" s="130"/>
      <c r="P232" s="133">
        <v>2338.25</v>
      </c>
      <c r="GO232" s="83"/>
      <c r="GP232" s="83"/>
      <c r="GQ232" s="83"/>
      <c r="GR232" s="83"/>
      <c r="GS232" s="83"/>
      <c r="GT232" s="83"/>
      <c r="GU232" s="55" t="s">
        <v>181</v>
      </c>
      <c r="GV232" s="55"/>
      <c r="GW232" s="83"/>
      <c r="GX232" s="55"/>
      <c r="GY232" s="83"/>
      <c r="GZ232" s="55"/>
      <c r="HA232" s="171"/>
      <c r="HB232" s="83"/>
      <c r="HD232" s="83"/>
      <c r="HF232" s="55"/>
    </row>
    <row r="233" spans="1:214" customFormat="1" ht="15" hidden="1" x14ac:dyDescent="0.25">
      <c r="A233" s="127"/>
      <c r="B233" s="128"/>
      <c r="C233" s="291" t="s">
        <v>182</v>
      </c>
      <c r="D233" s="291"/>
      <c r="E233" s="291"/>
      <c r="F233" s="291"/>
      <c r="G233" s="291"/>
      <c r="H233" s="129" t="s">
        <v>147</v>
      </c>
      <c r="I233" s="130"/>
      <c r="J233" s="130"/>
      <c r="K233" s="131">
        <v>1.0454399999999999</v>
      </c>
      <c r="L233" s="132"/>
      <c r="M233" s="130"/>
      <c r="N233" s="132"/>
      <c r="O233" s="130"/>
      <c r="P233" s="153">
        <v>495.75</v>
      </c>
      <c r="GO233" s="83"/>
      <c r="GP233" s="83"/>
      <c r="GQ233" s="83"/>
      <c r="GR233" s="83"/>
      <c r="GS233" s="83"/>
      <c r="GT233" s="83"/>
      <c r="GU233" s="55" t="s">
        <v>182</v>
      </c>
      <c r="GV233" s="55"/>
      <c r="GW233" s="83"/>
      <c r="GX233" s="55"/>
      <c r="GY233" s="83"/>
      <c r="GZ233" s="55"/>
      <c r="HA233" s="171"/>
      <c r="HB233" s="83"/>
      <c r="HD233" s="83"/>
      <c r="HF233" s="55"/>
    </row>
    <row r="234" spans="1:214" customFormat="1" ht="15" hidden="1" x14ac:dyDescent="0.25">
      <c r="A234" s="134"/>
      <c r="B234" s="128" t="s">
        <v>217</v>
      </c>
      <c r="C234" s="291" t="s">
        <v>218</v>
      </c>
      <c r="D234" s="291"/>
      <c r="E234" s="291"/>
      <c r="F234" s="291"/>
      <c r="G234" s="291"/>
      <c r="H234" s="129" t="s">
        <v>185</v>
      </c>
      <c r="I234" s="149">
        <v>0.2</v>
      </c>
      <c r="J234" s="154">
        <v>1.35</v>
      </c>
      <c r="K234" s="155">
        <v>2.1600000000000001E-2</v>
      </c>
      <c r="L234" s="137"/>
      <c r="M234" s="138"/>
      <c r="N234" s="139">
        <v>1610.55</v>
      </c>
      <c r="O234" s="130"/>
      <c r="P234" s="133">
        <v>34.79</v>
      </c>
      <c r="Q234" s="140"/>
      <c r="R234" s="140"/>
      <c r="GO234" s="83"/>
      <c r="GP234" s="83"/>
      <c r="GQ234" s="83"/>
      <c r="GR234" s="83"/>
      <c r="GS234" s="83"/>
      <c r="GT234" s="83"/>
      <c r="GU234" s="55"/>
      <c r="GV234" s="55" t="s">
        <v>218</v>
      </c>
      <c r="GW234" s="83"/>
      <c r="GX234" s="55"/>
      <c r="GY234" s="83"/>
      <c r="GZ234" s="55"/>
      <c r="HA234" s="171"/>
      <c r="HB234" s="83"/>
      <c r="HD234" s="83"/>
      <c r="HF234" s="55"/>
    </row>
    <row r="235" spans="1:214" customFormat="1" ht="15" hidden="1" x14ac:dyDescent="0.25">
      <c r="A235" s="145"/>
      <c r="B235" s="128" t="s">
        <v>186</v>
      </c>
      <c r="C235" s="291" t="s">
        <v>187</v>
      </c>
      <c r="D235" s="291"/>
      <c r="E235" s="291"/>
      <c r="F235" s="291"/>
      <c r="G235" s="291"/>
      <c r="H235" s="129" t="s">
        <v>147</v>
      </c>
      <c r="I235" s="149">
        <v>0.2</v>
      </c>
      <c r="J235" s="154">
        <v>1.35</v>
      </c>
      <c r="K235" s="155">
        <v>2.1600000000000001E-2</v>
      </c>
      <c r="L235" s="132"/>
      <c r="M235" s="130"/>
      <c r="N235" s="158">
        <v>476.71</v>
      </c>
      <c r="O235" s="130"/>
      <c r="P235" s="153">
        <v>10.3</v>
      </c>
      <c r="GO235" s="83"/>
      <c r="GP235" s="83"/>
      <c r="GQ235" s="83"/>
      <c r="GR235" s="83"/>
      <c r="GS235" s="83"/>
      <c r="GT235" s="83"/>
      <c r="GU235" s="55"/>
      <c r="GV235" s="55"/>
      <c r="GW235" s="83"/>
      <c r="GX235" s="55"/>
      <c r="GY235" s="83"/>
      <c r="GZ235" s="55" t="s">
        <v>187</v>
      </c>
      <c r="HA235" s="171"/>
      <c r="HB235" s="83"/>
      <c r="HD235" s="83"/>
      <c r="HF235" s="55"/>
    </row>
    <row r="236" spans="1:214" customFormat="1" ht="15" hidden="1" x14ac:dyDescent="0.25">
      <c r="A236" s="134"/>
      <c r="B236" s="128" t="s">
        <v>294</v>
      </c>
      <c r="C236" s="291" t="s">
        <v>295</v>
      </c>
      <c r="D236" s="291"/>
      <c r="E236" s="291"/>
      <c r="F236" s="291"/>
      <c r="G236" s="291"/>
      <c r="H236" s="129" t="s">
        <v>185</v>
      </c>
      <c r="I236" s="154">
        <v>6.96</v>
      </c>
      <c r="J236" s="154">
        <v>1.35</v>
      </c>
      <c r="K236" s="131">
        <v>0.75168000000000001</v>
      </c>
      <c r="L236" s="137"/>
      <c r="M236" s="138"/>
      <c r="N236" s="139">
        <v>2.82</v>
      </c>
      <c r="O236" s="130"/>
      <c r="P236" s="133">
        <v>2.12</v>
      </c>
      <c r="Q236" s="140"/>
      <c r="R236" s="140"/>
      <c r="GO236" s="83"/>
      <c r="GP236" s="83"/>
      <c r="GQ236" s="83"/>
      <c r="GR236" s="83"/>
      <c r="GS236" s="83"/>
      <c r="GT236" s="83"/>
      <c r="GU236" s="55"/>
      <c r="GV236" s="55" t="s">
        <v>295</v>
      </c>
      <c r="GW236" s="83"/>
      <c r="GX236" s="55"/>
      <c r="GY236" s="83"/>
      <c r="GZ236" s="55"/>
      <c r="HA236" s="171"/>
      <c r="HB236" s="83"/>
      <c r="HD236" s="83"/>
      <c r="HF236" s="55"/>
    </row>
    <row r="237" spans="1:214" customFormat="1" ht="15" hidden="1" x14ac:dyDescent="0.25">
      <c r="A237" s="134"/>
      <c r="B237" s="128" t="s">
        <v>296</v>
      </c>
      <c r="C237" s="291" t="s">
        <v>297</v>
      </c>
      <c r="D237" s="291"/>
      <c r="E237" s="291"/>
      <c r="F237" s="291"/>
      <c r="G237" s="291"/>
      <c r="H237" s="129" t="s">
        <v>185</v>
      </c>
      <c r="I237" s="154">
        <v>6.96</v>
      </c>
      <c r="J237" s="154">
        <v>1.35</v>
      </c>
      <c r="K237" s="131">
        <v>0.75168000000000001</v>
      </c>
      <c r="L237" s="156">
        <v>13.44</v>
      </c>
      <c r="M237" s="157">
        <v>1.52</v>
      </c>
      <c r="N237" s="139">
        <v>20.43</v>
      </c>
      <c r="O237" s="130"/>
      <c r="P237" s="133">
        <v>15.36</v>
      </c>
      <c r="Q237" s="140"/>
      <c r="R237" s="140"/>
      <c r="GO237" s="83"/>
      <c r="GP237" s="83"/>
      <c r="GQ237" s="83"/>
      <c r="GR237" s="83"/>
      <c r="GS237" s="83"/>
      <c r="GT237" s="83"/>
      <c r="GU237" s="55"/>
      <c r="GV237" s="55" t="s">
        <v>297</v>
      </c>
      <c r="GW237" s="83"/>
      <c r="GX237" s="55"/>
      <c r="GY237" s="83"/>
      <c r="GZ237" s="55"/>
      <c r="HA237" s="171"/>
      <c r="HB237" s="83"/>
      <c r="HD237" s="83"/>
      <c r="HF237" s="55"/>
    </row>
    <row r="238" spans="1:214" customFormat="1" ht="23.25" hidden="1" x14ac:dyDescent="0.25">
      <c r="A238" s="134"/>
      <c r="B238" s="128" t="s">
        <v>320</v>
      </c>
      <c r="C238" s="291" t="s">
        <v>321</v>
      </c>
      <c r="D238" s="291"/>
      <c r="E238" s="291"/>
      <c r="F238" s="291"/>
      <c r="G238" s="291"/>
      <c r="H238" s="129" t="s">
        <v>185</v>
      </c>
      <c r="I238" s="154">
        <v>9.2799999999999994</v>
      </c>
      <c r="J238" s="154">
        <v>1.35</v>
      </c>
      <c r="K238" s="131">
        <v>1.00224</v>
      </c>
      <c r="L238" s="159">
        <v>1472.34</v>
      </c>
      <c r="M238" s="157">
        <v>1.54</v>
      </c>
      <c r="N238" s="139">
        <v>2267.4</v>
      </c>
      <c r="O238" s="130"/>
      <c r="P238" s="133">
        <v>2272.48</v>
      </c>
      <c r="Q238" s="140"/>
      <c r="R238" s="140"/>
      <c r="GO238" s="83"/>
      <c r="GP238" s="83"/>
      <c r="GQ238" s="83"/>
      <c r="GR238" s="83"/>
      <c r="GS238" s="83"/>
      <c r="GT238" s="83"/>
      <c r="GU238" s="55"/>
      <c r="GV238" s="55" t="s">
        <v>321</v>
      </c>
      <c r="GW238" s="83"/>
      <c r="GX238" s="55"/>
      <c r="GY238" s="83"/>
      <c r="GZ238" s="55"/>
      <c r="HA238" s="171"/>
      <c r="HB238" s="83"/>
      <c r="HD238" s="83"/>
      <c r="HF238" s="55"/>
    </row>
    <row r="239" spans="1:214" customFormat="1" ht="15" hidden="1" x14ac:dyDescent="0.25">
      <c r="A239" s="145"/>
      <c r="B239" s="128" t="s">
        <v>186</v>
      </c>
      <c r="C239" s="291" t="s">
        <v>187</v>
      </c>
      <c r="D239" s="291"/>
      <c r="E239" s="291"/>
      <c r="F239" s="291"/>
      <c r="G239" s="291"/>
      <c r="H239" s="129" t="s">
        <v>147</v>
      </c>
      <c r="I239" s="154">
        <v>9.2799999999999994</v>
      </c>
      <c r="J239" s="154">
        <v>1.35</v>
      </c>
      <c r="K239" s="131">
        <v>1.00224</v>
      </c>
      <c r="L239" s="132"/>
      <c r="M239" s="130"/>
      <c r="N239" s="158">
        <v>476.71</v>
      </c>
      <c r="O239" s="130"/>
      <c r="P239" s="153">
        <v>477.78</v>
      </c>
      <c r="GO239" s="83"/>
      <c r="GP239" s="83"/>
      <c r="GQ239" s="83"/>
      <c r="GR239" s="83"/>
      <c r="GS239" s="83"/>
      <c r="GT239" s="83"/>
      <c r="GU239" s="55"/>
      <c r="GV239" s="55"/>
      <c r="GW239" s="83"/>
      <c r="GX239" s="55"/>
      <c r="GY239" s="83"/>
      <c r="GZ239" s="55" t="s">
        <v>187</v>
      </c>
      <c r="HA239" s="171"/>
      <c r="HB239" s="83"/>
      <c r="HD239" s="83"/>
      <c r="HF239" s="55"/>
    </row>
    <row r="240" spans="1:214" customFormat="1" ht="15" hidden="1" x14ac:dyDescent="0.25">
      <c r="A240" s="134"/>
      <c r="B240" s="128" t="s">
        <v>278</v>
      </c>
      <c r="C240" s="291" t="s">
        <v>279</v>
      </c>
      <c r="D240" s="291"/>
      <c r="E240" s="291"/>
      <c r="F240" s="291"/>
      <c r="G240" s="291"/>
      <c r="H240" s="129" t="s">
        <v>185</v>
      </c>
      <c r="I240" s="149">
        <v>0.2</v>
      </c>
      <c r="J240" s="154">
        <v>1.35</v>
      </c>
      <c r="K240" s="155">
        <v>2.1600000000000001E-2</v>
      </c>
      <c r="L240" s="137"/>
      <c r="M240" s="138"/>
      <c r="N240" s="139">
        <v>624.87</v>
      </c>
      <c r="O240" s="130"/>
      <c r="P240" s="133">
        <v>13.5</v>
      </c>
      <c r="Q240" s="140"/>
      <c r="R240" s="140"/>
      <c r="GO240" s="83"/>
      <c r="GP240" s="83"/>
      <c r="GQ240" s="83"/>
      <c r="GR240" s="83"/>
      <c r="GS240" s="83"/>
      <c r="GT240" s="83"/>
      <c r="GU240" s="55"/>
      <c r="GV240" s="55" t="s">
        <v>279</v>
      </c>
      <c r="GW240" s="83"/>
      <c r="GX240" s="55"/>
      <c r="GY240" s="83"/>
      <c r="GZ240" s="55"/>
      <c r="HA240" s="171"/>
      <c r="HB240" s="83"/>
      <c r="HD240" s="83"/>
      <c r="HF240" s="55"/>
    </row>
    <row r="241" spans="1:214" customFormat="1" ht="15" hidden="1" x14ac:dyDescent="0.25">
      <c r="A241" s="145"/>
      <c r="B241" s="128" t="s">
        <v>190</v>
      </c>
      <c r="C241" s="291" t="s">
        <v>191</v>
      </c>
      <c r="D241" s="291"/>
      <c r="E241" s="291"/>
      <c r="F241" s="291"/>
      <c r="G241" s="291"/>
      <c r="H241" s="129" t="s">
        <v>147</v>
      </c>
      <c r="I241" s="149">
        <v>0.2</v>
      </c>
      <c r="J241" s="154">
        <v>1.35</v>
      </c>
      <c r="K241" s="155">
        <v>2.1600000000000001E-2</v>
      </c>
      <c r="L241" s="132"/>
      <c r="M241" s="130"/>
      <c r="N241" s="158">
        <v>354.89</v>
      </c>
      <c r="O241" s="130"/>
      <c r="P241" s="153">
        <v>7.67</v>
      </c>
      <c r="GO241" s="83"/>
      <c r="GP241" s="83"/>
      <c r="GQ241" s="83"/>
      <c r="GR241" s="83"/>
      <c r="GS241" s="83"/>
      <c r="GT241" s="83"/>
      <c r="GU241" s="55"/>
      <c r="GV241" s="55"/>
      <c r="GW241" s="83"/>
      <c r="GX241" s="55"/>
      <c r="GY241" s="83"/>
      <c r="GZ241" s="55" t="s">
        <v>191</v>
      </c>
      <c r="HA241" s="171"/>
      <c r="HB241" s="83"/>
      <c r="HD241" s="83"/>
      <c r="HF241" s="55"/>
    </row>
    <row r="242" spans="1:214" customFormat="1" ht="15" hidden="1" x14ac:dyDescent="0.25">
      <c r="A242" s="127"/>
      <c r="B242" s="128" t="s">
        <v>192</v>
      </c>
      <c r="C242" s="291" t="s">
        <v>193</v>
      </c>
      <c r="D242" s="291"/>
      <c r="E242" s="291"/>
      <c r="F242" s="291"/>
      <c r="G242" s="291"/>
      <c r="H242" s="129"/>
      <c r="I242" s="130"/>
      <c r="J242" s="130"/>
      <c r="K242" s="130"/>
      <c r="L242" s="132"/>
      <c r="M242" s="130"/>
      <c r="N242" s="132"/>
      <c r="O242" s="130"/>
      <c r="P242" s="153">
        <v>86.77</v>
      </c>
      <c r="GO242" s="83"/>
      <c r="GP242" s="83"/>
      <c r="GQ242" s="83"/>
      <c r="GR242" s="83"/>
      <c r="GS242" s="83"/>
      <c r="GT242" s="83"/>
      <c r="GU242" s="55" t="s">
        <v>193</v>
      </c>
      <c r="GV242" s="55"/>
      <c r="GW242" s="83"/>
      <c r="GX242" s="55"/>
      <c r="GY242" s="83"/>
      <c r="GZ242" s="55"/>
      <c r="HA242" s="171"/>
      <c r="HB242" s="83"/>
      <c r="HD242" s="83"/>
      <c r="HF242" s="55"/>
    </row>
    <row r="243" spans="1:214" customFormat="1" ht="23.25" hidden="1" x14ac:dyDescent="0.25">
      <c r="A243" s="134"/>
      <c r="B243" s="128" t="s">
        <v>298</v>
      </c>
      <c r="C243" s="291" t="s">
        <v>299</v>
      </c>
      <c r="D243" s="291"/>
      <c r="E243" s="291"/>
      <c r="F243" s="291"/>
      <c r="G243" s="291"/>
      <c r="H243" s="129" t="s">
        <v>300</v>
      </c>
      <c r="I243" s="162">
        <v>0.245</v>
      </c>
      <c r="J243" s="130"/>
      <c r="K243" s="155">
        <v>1.9599999999999999E-2</v>
      </c>
      <c r="L243" s="156">
        <v>37.71</v>
      </c>
      <c r="M243" s="157">
        <v>1.48</v>
      </c>
      <c r="N243" s="139">
        <v>55.81</v>
      </c>
      <c r="O243" s="130"/>
      <c r="P243" s="133">
        <v>1.0900000000000001</v>
      </c>
      <c r="Q243" s="140"/>
      <c r="R243" s="140"/>
      <c r="GO243" s="83"/>
      <c r="GP243" s="83"/>
      <c r="GQ243" s="83"/>
      <c r="GR243" s="83"/>
      <c r="GS243" s="83"/>
      <c r="GT243" s="83"/>
      <c r="GU243" s="55"/>
      <c r="GV243" s="55" t="s">
        <v>299</v>
      </c>
      <c r="GW243" s="83"/>
      <c r="GX243" s="55"/>
      <c r="GY243" s="83"/>
      <c r="GZ243" s="55"/>
      <c r="HA243" s="171"/>
      <c r="HB243" s="83"/>
      <c r="HD243" s="83"/>
      <c r="HF243" s="55"/>
    </row>
    <row r="244" spans="1:214" customFormat="1" ht="15" hidden="1" x14ac:dyDescent="0.25">
      <c r="A244" s="134"/>
      <c r="B244" s="128" t="s">
        <v>314</v>
      </c>
      <c r="C244" s="291" t="s">
        <v>315</v>
      </c>
      <c r="D244" s="291"/>
      <c r="E244" s="291"/>
      <c r="F244" s="291"/>
      <c r="G244" s="291"/>
      <c r="H244" s="129" t="s">
        <v>307</v>
      </c>
      <c r="I244" s="149">
        <v>0.5</v>
      </c>
      <c r="J244" s="130"/>
      <c r="K244" s="154">
        <v>0.04</v>
      </c>
      <c r="L244" s="156">
        <v>931.11</v>
      </c>
      <c r="M244" s="157">
        <v>1.61</v>
      </c>
      <c r="N244" s="139">
        <v>1499.09</v>
      </c>
      <c r="O244" s="130"/>
      <c r="P244" s="133">
        <v>59.96</v>
      </c>
      <c r="Q244" s="140"/>
      <c r="R244" s="140"/>
      <c r="GO244" s="83"/>
      <c r="GP244" s="83"/>
      <c r="GQ244" s="83"/>
      <c r="GR244" s="83"/>
      <c r="GS244" s="83"/>
      <c r="GT244" s="83"/>
      <c r="GU244" s="55"/>
      <c r="GV244" s="55" t="s">
        <v>315</v>
      </c>
      <c r="GW244" s="83"/>
      <c r="GX244" s="55"/>
      <c r="GY244" s="83"/>
      <c r="GZ244" s="55"/>
      <c r="HA244" s="171"/>
      <c r="HB244" s="83"/>
      <c r="HD244" s="83"/>
      <c r="HF244" s="55"/>
    </row>
    <row r="245" spans="1:214" customFormat="1" ht="15" hidden="1" x14ac:dyDescent="0.25">
      <c r="A245" s="134"/>
      <c r="B245" s="128" t="s">
        <v>308</v>
      </c>
      <c r="C245" s="291" t="s">
        <v>309</v>
      </c>
      <c r="D245" s="291"/>
      <c r="E245" s="291"/>
      <c r="F245" s="291"/>
      <c r="G245" s="291"/>
      <c r="H245" s="129" t="s">
        <v>170</v>
      </c>
      <c r="I245" s="131">
        <v>2.8800000000000002E-3</v>
      </c>
      <c r="J245" s="130"/>
      <c r="K245" s="148">
        <v>2.3039999999999999E-4</v>
      </c>
      <c r="L245" s="159">
        <v>82698.14</v>
      </c>
      <c r="M245" s="157">
        <v>1.35</v>
      </c>
      <c r="N245" s="139">
        <v>111642.49</v>
      </c>
      <c r="O245" s="130"/>
      <c r="P245" s="133">
        <v>25.72</v>
      </c>
      <c r="Q245" s="140"/>
      <c r="R245" s="140"/>
      <c r="GO245" s="83"/>
      <c r="GP245" s="83"/>
      <c r="GQ245" s="83"/>
      <c r="GR245" s="83"/>
      <c r="GS245" s="83"/>
      <c r="GT245" s="83"/>
      <c r="GU245" s="55"/>
      <c r="GV245" s="55" t="s">
        <v>309</v>
      </c>
      <c r="GW245" s="83"/>
      <c r="GX245" s="55"/>
      <c r="GY245" s="83"/>
      <c r="GZ245" s="55"/>
      <c r="HA245" s="171"/>
      <c r="HB245" s="83"/>
      <c r="HD245" s="83"/>
      <c r="HF245" s="55"/>
    </row>
    <row r="246" spans="1:214" customFormat="1" ht="15" x14ac:dyDescent="0.25">
      <c r="A246" s="141"/>
      <c r="B246" s="142"/>
      <c r="C246" s="292" t="s">
        <v>150</v>
      </c>
      <c r="D246" s="292"/>
      <c r="E246" s="292"/>
      <c r="F246" s="292"/>
      <c r="G246" s="292"/>
      <c r="H246" s="120"/>
      <c r="I246" s="121"/>
      <c r="J246" s="121"/>
      <c r="K246" s="121"/>
      <c r="L246" s="124"/>
      <c r="M246" s="121"/>
      <c r="N246" s="143"/>
      <c r="O246" s="121"/>
      <c r="P246" s="144">
        <v>4065.84</v>
      </c>
      <c r="Q246" s="140"/>
      <c r="R246" s="140"/>
      <c r="GO246" s="83"/>
      <c r="GP246" s="83"/>
      <c r="GQ246" s="83"/>
      <c r="GR246" s="83"/>
      <c r="GS246" s="83"/>
      <c r="GT246" s="83"/>
      <c r="GU246" s="55"/>
      <c r="GV246" s="55"/>
      <c r="GW246" s="83" t="s">
        <v>150</v>
      </c>
      <c r="GX246" s="55"/>
      <c r="GY246" s="83"/>
      <c r="GZ246" s="55"/>
      <c r="HA246" s="171"/>
      <c r="HB246" s="83"/>
      <c r="HD246" s="83"/>
      <c r="HF246" s="55"/>
    </row>
    <row r="247" spans="1:214" customFormat="1" ht="15" x14ac:dyDescent="0.25">
      <c r="A247" s="145" t="s">
        <v>322</v>
      </c>
      <c r="B247" s="128" t="s">
        <v>281</v>
      </c>
      <c r="C247" s="291" t="s">
        <v>282</v>
      </c>
      <c r="D247" s="291"/>
      <c r="E247" s="291"/>
      <c r="F247" s="291"/>
      <c r="G247" s="291"/>
      <c r="H247" s="129" t="s">
        <v>154</v>
      </c>
      <c r="I247" s="135">
        <v>2</v>
      </c>
      <c r="J247" s="130"/>
      <c r="K247" s="135">
        <v>2</v>
      </c>
      <c r="L247" s="132"/>
      <c r="M247" s="130"/>
      <c r="N247" s="132"/>
      <c r="O247" s="130"/>
      <c r="P247" s="153">
        <v>16.96</v>
      </c>
      <c r="GO247" s="83"/>
      <c r="GP247" s="83"/>
      <c r="GQ247" s="83"/>
      <c r="GR247" s="83"/>
      <c r="GS247" s="83"/>
      <c r="GT247" s="83"/>
      <c r="GU247" s="55"/>
      <c r="GV247" s="55"/>
      <c r="GW247" s="83"/>
      <c r="GX247" s="55"/>
      <c r="GY247" s="83"/>
      <c r="GZ247" s="55"/>
      <c r="HA247" s="171"/>
      <c r="HB247" s="83"/>
      <c r="HD247" s="83"/>
      <c r="HF247" s="55" t="s">
        <v>282</v>
      </c>
    </row>
    <row r="248" spans="1:214" customFormat="1" ht="15" x14ac:dyDescent="0.25">
      <c r="A248" s="145"/>
      <c r="B248" s="128"/>
      <c r="C248" s="291" t="s">
        <v>151</v>
      </c>
      <c r="D248" s="291"/>
      <c r="E248" s="291"/>
      <c r="F248" s="291"/>
      <c r="G248" s="291"/>
      <c r="H248" s="129"/>
      <c r="I248" s="130"/>
      <c r="J248" s="130"/>
      <c r="K248" s="130"/>
      <c r="L248" s="132"/>
      <c r="M248" s="130"/>
      <c r="N248" s="132"/>
      <c r="O248" s="130"/>
      <c r="P248" s="133">
        <v>1640.82</v>
      </c>
      <c r="GO248" s="83"/>
      <c r="GP248" s="83"/>
      <c r="GQ248" s="83"/>
      <c r="GR248" s="83"/>
      <c r="GS248" s="83"/>
      <c r="GT248" s="83"/>
      <c r="GU248" s="55"/>
      <c r="GV248" s="55"/>
      <c r="GW248" s="83"/>
      <c r="GX248" s="55" t="s">
        <v>151</v>
      </c>
      <c r="GY248" s="83"/>
      <c r="GZ248" s="55"/>
      <c r="HA248" s="171"/>
      <c r="HB248" s="83"/>
      <c r="HD248" s="83"/>
      <c r="HF248" s="55"/>
    </row>
    <row r="249" spans="1:214" customFormat="1" ht="15" x14ac:dyDescent="0.25">
      <c r="A249" s="145"/>
      <c r="B249" s="128" t="s">
        <v>283</v>
      </c>
      <c r="C249" s="291" t="s">
        <v>284</v>
      </c>
      <c r="D249" s="291"/>
      <c r="E249" s="291"/>
      <c r="F249" s="291"/>
      <c r="G249" s="291"/>
      <c r="H249" s="129" t="s">
        <v>154</v>
      </c>
      <c r="I249" s="135">
        <v>97</v>
      </c>
      <c r="J249" s="130"/>
      <c r="K249" s="135">
        <v>97</v>
      </c>
      <c r="L249" s="132"/>
      <c r="M249" s="130"/>
      <c r="N249" s="132"/>
      <c r="O249" s="130"/>
      <c r="P249" s="133">
        <v>1591.6</v>
      </c>
      <c r="GO249" s="83"/>
      <c r="GP249" s="83"/>
      <c r="GQ249" s="83"/>
      <c r="GR249" s="83"/>
      <c r="GS249" s="83"/>
      <c r="GT249" s="83"/>
      <c r="GU249" s="55"/>
      <c r="GV249" s="55"/>
      <c r="GW249" s="83"/>
      <c r="GX249" s="55" t="s">
        <v>284</v>
      </c>
      <c r="GY249" s="83"/>
      <c r="GZ249" s="55"/>
      <c r="HA249" s="171"/>
      <c r="HB249" s="83"/>
      <c r="HD249" s="83"/>
      <c r="HF249" s="55"/>
    </row>
    <row r="250" spans="1:214" customFormat="1" ht="15" x14ac:dyDescent="0.25">
      <c r="A250" s="145"/>
      <c r="B250" s="128" t="s">
        <v>285</v>
      </c>
      <c r="C250" s="291" t="s">
        <v>286</v>
      </c>
      <c r="D250" s="291"/>
      <c r="E250" s="291"/>
      <c r="F250" s="291"/>
      <c r="G250" s="291"/>
      <c r="H250" s="129" t="s">
        <v>154</v>
      </c>
      <c r="I250" s="135">
        <v>51</v>
      </c>
      <c r="J250" s="130"/>
      <c r="K250" s="135">
        <v>51</v>
      </c>
      <c r="L250" s="132"/>
      <c r="M250" s="130"/>
      <c r="N250" s="132"/>
      <c r="O250" s="130"/>
      <c r="P250" s="153">
        <v>836.82</v>
      </c>
      <c r="GO250" s="83"/>
      <c r="GP250" s="83"/>
      <c r="GQ250" s="83"/>
      <c r="GR250" s="83"/>
      <c r="GS250" s="83"/>
      <c r="GT250" s="83"/>
      <c r="GU250" s="55"/>
      <c r="GV250" s="55"/>
      <c r="GW250" s="83"/>
      <c r="GX250" s="55" t="s">
        <v>286</v>
      </c>
      <c r="GY250" s="83"/>
      <c r="GZ250" s="55"/>
      <c r="HA250" s="171"/>
      <c r="HB250" s="83"/>
      <c r="HD250" s="83"/>
      <c r="HF250" s="55"/>
    </row>
    <row r="251" spans="1:214" customFormat="1" ht="15" x14ac:dyDescent="0.25">
      <c r="A251" s="146"/>
      <c r="B251" s="147"/>
      <c r="C251" s="292" t="s">
        <v>157</v>
      </c>
      <c r="D251" s="292"/>
      <c r="E251" s="292"/>
      <c r="F251" s="292"/>
      <c r="G251" s="292"/>
      <c r="H251" s="120"/>
      <c r="I251" s="121"/>
      <c r="J251" s="121"/>
      <c r="K251" s="121"/>
      <c r="L251" s="124"/>
      <c r="M251" s="121"/>
      <c r="N251" s="143">
        <v>81390.25</v>
      </c>
      <c r="O251" s="121"/>
      <c r="P251" s="144">
        <v>6511.22</v>
      </c>
      <c r="GO251" s="83"/>
      <c r="GP251" s="83"/>
      <c r="GQ251" s="83"/>
      <c r="GR251" s="83"/>
      <c r="GS251" s="83"/>
      <c r="GT251" s="83"/>
      <c r="GU251" s="55"/>
      <c r="GV251" s="55"/>
      <c r="GW251" s="83"/>
      <c r="GX251" s="55"/>
      <c r="GY251" s="83" t="s">
        <v>157</v>
      </c>
      <c r="GZ251" s="55"/>
      <c r="HA251" s="171"/>
      <c r="HB251" s="83"/>
      <c r="HD251" s="83"/>
      <c r="HF251" s="55"/>
    </row>
    <row r="252" spans="1:214" customFormat="1" ht="15" x14ac:dyDescent="0.25">
      <c r="A252" s="118" t="s">
        <v>323</v>
      </c>
      <c r="B252" s="119" t="s">
        <v>324</v>
      </c>
      <c r="C252" s="293" t="s">
        <v>325</v>
      </c>
      <c r="D252" s="293"/>
      <c r="E252" s="293"/>
      <c r="F252" s="293"/>
      <c r="G252" s="293"/>
      <c r="H252" s="120" t="s">
        <v>170</v>
      </c>
      <c r="I252" s="121">
        <v>9.6249000000000001E-2</v>
      </c>
      <c r="J252" s="122">
        <v>1</v>
      </c>
      <c r="K252" s="190">
        <v>9.6249000000000001E-2</v>
      </c>
      <c r="L252" s="124"/>
      <c r="M252" s="121"/>
      <c r="N252" s="125"/>
      <c r="O252" s="121"/>
      <c r="P252" s="126"/>
      <c r="GO252" s="83"/>
      <c r="GP252" s="83" t="s">
        <v>325</v>
      </c>
      <c r="GQ252" s="83" t="s">
        <v>4</v>
      </c>
      <c r="GR252" s="83" t="s">
        <v>4</v>
      </c>
      <c r="GS252" s="83" t="s">
        <v>4</v>
      </c>
      <c r="GT252" s="83" t="s">
        <v>4</v>
      </c>
      <c r="GU252" s="55"/>
      <c r="GV252" s="55"/>
      <c r="GW252" s="83"/>
      <c r="GX252" s="55"/>
      <c r="GY252" s="83"/>
      <c r="GZ252" s="55"/>
      <c r="HA252" s="171"/>
      <c r="HB252" s="83"/>
      <c r="HD252" s="83"/>
      <c r="HF252" s="55"/>
    </row>
    <row r="253" spans="1:214" customFormat="1" ht="15" hidden="1" x14ac:dyDescent="0.25">
      <c r="A253" s="127"/>
      <c r="B253" s="128" t="s">
        <v>20</v>
      </c>
      <c r="C253" s="291" t="s">
        <v>146</v>
      </c>
      <c r="D253" s="291"/>
      <c r="E253" s="291"/>
      <c r="F253" s="291"/>
      <c r="G253" s="291"/>
      <c r="H253" s="129" t="s">
        <v>147</v>
      </c>
      <c r="I253" s="130"/>
      <c r="J253" s="130"/>
      <c r="K253" s="148">
        <v>7.0165521000000002</v>
      </c>
      <c r="L253" s="132"/>
      <c r="M253" s="130"/>
      <c r="N253" s="132"/>
      <c r="O253" s="130"/>
      <c r="P253" s="133">
        <v>2434.3200000000002</v>
      </c>
      <c r="GO253" s="83"/>
      <c r="GP253" s="83"/>
      <c r="GQ253" s="83"/>
      <c r="GR253" s="83"/>
      <c r="GS253" s="83"/>
      <c r="GT253" s="83"/>
      <c r="GU253" s="55" t="s">
        <v>146</v>
      </c>
      <c r="GV253" s="55"/>
      <c r="GW253" s="83"/>
      <c r="GX253" s="55"/>
      <c r="GY253" s="83"/>
      <c r="GZ253" s="55"/>
      <c r="HA253" s="171"/>
      <c r="HB253" s="83"/>
      <c r="HD253" s="83"/>
      <c r="HF253" s="55"/>
    </row>
    <row r="254" spans="1:214" customFormat="1" ht="15" hidden="1" x14ac:dyDescent="0.25">
      <c r="A254" s="134"/>
      <c r="B254" s="128" t="s">
        <v>276</v>
      </c>
      <c r="C254" s="291" t="s">
        <v>277</v>
      </c>
      <c r="D254" s="291"/>
      <c r="E254" s="291"/>
      <c r="F254" s="291"/>
      <c r="G254" s="291"/>
      <c r="H254" s="129" t="s">
        <v>147</v>
      </c>
      <c r="I254" s="135">
        <v>54</v>
      </c>
      <c r="J254" s="154">
        <v>1.35</v>
      </c>
      <c r="K254" s="148">
        <v>7.0165521000000002</v>
      </c>
      <c r="L254" s="137"/>
      <c r="M254" s="138"/>
      <c r="N254" s="139">
        <v>346.94</v>
      </c>
      <c r="O254" s="130"/>
      <c r="P254" s="133">
        <v>2434.3200000000002</v>
      </c>
      <c r="Q254" s="140"/>
      <c r="R254" s="140"/>
      <c r="GO254" s="83"/>
      <c r="GP254" s="83"/>
      <c r="GQ254" s="83"/>
      <c r="GR254" s="83"/>
      <c r="GS254" s="83"/>
      <c r="GT254" s="83"/>
      <c r="GU254" s="55"/>
      <c r="GV254" s="55" t="s">
        <v>277</v>
      </c>
      <c r="GW254" s="83"/>
      <c r="GX254" s="55"/>
      <c r="GY254" s="83"/>
      <c r="GZ254" s="55"/>
      <c r="HA254" s="171"/>
      <c r="HB254" s="83"/>
      <c r="HD254" s="83"/>
      <c r="HF254" s="55"/>
    </row>
    <row r="255" spans="1:214" customFormat="1" ht="15" hidden="1" x14ac:dyDescent="0.25">
      <c r="A255" s="127"/>
      <c r="B255" s="128" t="s">
        <v>28</v>
      </c>
      <c r="C255" s="291" t="s">
        <v>181</v>
      </c>
      <c r="D255" s="291"/>
      <c r="E255" s="291"/>
      <c r="F255" s="291"/>
      <c r="G255" s="291"/>
      <c r="H255" s="129"/>
      <c r="I255" s="130"/>
      <c r="J255" s="130"/>
      <c r="K255" s="130"/>
      <c r="L255" s="132"/>
      <c r="M255" s="130"/>
      <c r="N255" s="132"/>
      <c r="O255" s="130"/>
      <c r="P255" s="153">
        <v>133.28</v>
      </c>
      <c r="GO255" s="83"/>
      <c r="GP255" s="83"/>
      <c r="GQ255" s="83"/>
      <c r="GR255" s="83"/>
      <c r="GS255" s="83"/>
      <c r="GT255" s="83"/>
      <c r="GU255" s="55" t="s">
        <v>181</v>
      </c>
      <c r="GV255" s="55"/>
      <c r="GW255" s="83"/>
      <c r="GX255" s="55"/>
      <c r="GY255" s="83"/>
      <c r="GZ255" s="55"/>
      <c r="HA255" s="171"/>
      <c r="HB255" s="83"/>
      <c r="HD255" s="83"/>
      <c r="HF255" s="55"/>
    </row>
    <row r="256" spans="1:214" customFormat="1" ht="15" hidden="1" x14ac:dyDescent="0.25">
      <c r="A256" s="127"/>
      <c r="B256" s="128"/>
      <c r="C256" s="291" t="s">
        <v>182</v>
      </c>
      <c r="D256" s="291"/>
      <c r="E256" s="291"/>
      <c r="F256" s="291"/>
      <c r="G256" s="291"/>
      <c r="H256" s="129" t="s">
        <v>147</v>
      </c>
      <c r="I256" s="130"/>
      <c r="J256" s="130"/>
      <c r="K256" s="148">
        <v>5.1974399999999997E-2</v>
      </c>
      <c r="L256" s="132"/>
      <c r="M256" s="130"/>
      <c r="N256" s="132"/>
      <c r="O256" s="130"/>
      <c r="P256" s="153">
        <v>21.61</v>
      </c>
      <c r="GO256" s="83"/>
      <c r="GP256" s="83"/>
      <c r="GQ256" s="83"/>
      <c r="GR256" s="83"/>
      <c r="GS256" s="83"/>
      <c r="GT256" s="83"/>
      <c r="GU256" s="55" t="s">
        <v>182</v>
      </c>
      <c r="GV256" s="55"/>
      <c r="GW256" s="83"/>
      <c r="GX256" s="55"/>
      <c r="GY256" s="83"/>
      <c r="GZ256" s="55"/>
      <c r="HA256" s="171"/>
      <c r="HB256" s="83"/>
      <c r="HD256" s="83"/>
      <c r="HF256" s="55"/>
    </row>
    <row r="257" spans="1:214" customFormat="1" ht="15" hidden="1" x14ac:dyDescent="0.25">
      <c r="A257" s="134"/>
      <c r="B257" s="128" t="s">
        <v>217</v>
      </c>
      <c r="C257" s="291" t="s">
        <v>218</v>
      </c>
      <c r="D257" s="291"/>
      <c r="E257" s="291"/>
      <c r="F257" s="291"/>
      <c r="G257" s="291"/>
      <c r="H257" s="129" t="s">
        <v>185</v>
      </c>
      <c r="I257" s="149">
        <v>0.2</v>
      </c>
      <c r="J257" s="154">
        <v>1.35</v>
      </c>
      <c r="K257" s="148">
        <v>2.5987199999999998E-2</v>
      </c>
      <c r="L257" s="137"/>
      <c r="M257" s="138"/>
      <c r="N257" s="139">
        <v>1610.55</v>
      </c>
      <c r="O257" s="130"/>
      <c r="P257" s="133">
        <v>41.85</v>
      </c>
      <c r="Q257" s="140"/>
      <c r="R257" s="140"/>
      <c r="GO257" s="83"/>
      <c r="GP257" s="83"/>
      <c r="GQ257" s="83"/>
      <c r="GR257" s="83"/>
      <c r="GS257" s="83"/>
      <c r="GT257" s="83"/>
      <c r="GU257" s="55"/>
      <c r="GV257" s="55" t="s">
        <v>218</v>
      </c>
      <c r="GW257" s="83"/>
      <c r="GX257" s="55"/>
      <c r="GY257" s="83"/>
      <c r="GZ257" s="55"/>
      <c r="HA257" s="171"/>
      <c r="HB257" s="83"/>
      <c r="HD257" s="83"/>
      <c r="HF257" s="55"/>
    </row>
    <row r="258" spans="1:214" customFormat="1" ht="15" hidden="1" x14ac:dyDescent="0.25">
      <c r="A258" s="145"/>
      <c r="B258" s="128" t="s">
        <v>186</v>
      </c>
      <c r="C258" s="291" t="s">
        <v>187</v>
      </c>
      <c r="D258" s="291"/>
      <c r="E258" s="291"/>
      <c r="F258" s="291"/>
      <c r="G258" s="291"/>
      <c r="H258" s="129" t="s">
        <v>147</v>
      </c>
      <c r="I258" s="149">
        <v>0.2</v>
      </c>
      <c r="J258" s="154">
        <v>1.35</v>
      </c>
      <c r="K258" s="148">
        <v>2.5987199999999998E-2</v>
      </c>
      <c r="L258" s="132"/>
      <c r="M258" s="130"/>
      <c r="N258" s="158">
        <v>476.71</v>
      </c>
      <c r="O258" s="130"/>
      <c r="P258" s="153">
        <v>12.39</v>
      </c>
      <c r="GO258" s="83"/>
      <c r="GP258" s="83"/>
      <c r="GQ258" s="83"/>
      <c r="GR258" s="83"/>
      <c r="GS258" s="83"/>
      <c r="GT258" s="83"/>
      <c r="GU258" s="55"/>
      <c r="GV258" s="55"/>
      <c r="GW258" s="83"/>
      <c r="GX258" s="55"/>
      <c r="GY258" s="83"/>
      <c r="GZ258" s="55" t="s">
        <v>187</v>
      </c>
      <c r="HA258" s="171"/>
      <c r="HB258" s="83"/>
      <c r="HD258" s="83"/>
      <c r="HF258" s="55"/>
    </row>
    <row r="259" spans="1:214" customFormat="1" ht="15" hidden="1" x14ac:dyDescent="0.25">
      <c r="A259" s="134"/>
      <c r="B259" s="128" t="s">
        <v>278</v>
      </c>
      <c r="C259" s="291" t="s">
        <v>279</v>
      </c>
      <c r="D259" s="291"/>
      <c r="E259" s="291"/>
      <c r="F259" s="291"/>
      <c r="G259" s="291"/>
      <c r="H259" s="129" t="s">
        <v>185</v>
      </c>
      <c r="I259" s="149">
        <v>0.2</v>
      </c>
      <c r="J259" s="154">
        <v>1.35</v>
      </c>
      <c r="K259" s="148">
        <v>2.5987199999999998E-2</v>
      </c>
      <c r="L259" s="137"/>
      <c r="M259" s="138"/>
      <c r="N259" s="139">
        <v>624.87</v>
      </c>
      <c r="O259" s="130"/>
      <c r="P259" s="133">
        <v>16.239999999999998</v>
      </c>
      <c r="Q259" s="140"/>
      <c r="R259" s="140"/>
      <c r="GO259" s="83"/>
      <c r="GP259" s="83"/>
      <c r="GQ259" s="83"/>
      <c r="GR259" s="83"/>
      <c r="GS259" s="83"/>
      <c r="GT259" s="83"/>
      <c r="GU259" s="55"/>
      <c r="GV259" s="55" t="s">
        <v>279</v>
      </c>
      <c r="GW259" s="83"/>
      <c r="GX259" s="55"/>
      <c r="GY259" s="83"/>
      <c r="GZ259" s="55"/>
      <c r="HA259" s="171"/>
      <c r="HB259" s="83"/>
      <c r="HD259" s="83"/>
      <c r="HF259" s="55"/>
    </row>
    <row r="260" spans="1:214" customFormat="1" ht="15" hidden="1" x14ac:dyDescent="0.25">
      <c r="A260" s="145"/>
      <c r="B260" s="128" t="s">
        <v>190</v>
      </c>
      <c r="C260" s="291" t="s">
        <v>191</v>
      </c>
      <c r="D260" s="291"/>
      <c r="E260" s="291"/>
      <c r="F260" s="291"/>
      <c r="G260" s="291"/>
      <c r="H260" s="129" t="s">
        <v>147</v>
      </c>
      <c r="I260" s="149">
        <v>0.2</v>
      </c>
      <c r="J260" s="154">
        <v>1.35</v>
      </c>
      <c r="K260" s="148">
        <v>2.5987199999999998E-2</v>
      </c>
      <c r="L260" s="132"/>
      <c r="M260" s="130"/>
      <c r="N260" s="158">
        <v>354.89</v>
      </c>
      <c r="O260" s="130"/>
      <c r="P260" s="153">
        <v>9.2200000000000006</v>
      </c>
      <c r="GO260" s="83"/>
      <c r="GP260" s="83"/>
      <c r="GQ260" s="83"/>
      <c r="GR260" s="83"/>
      <c r="GS260" s="83"/>
      <c r="GT260" s="83"/>
      <c r="GU260" s="55"/>
      <c r="GV260" s="55"/>
      <c r="GW260" s="83"/>
      <c r="GX260" s="55"/>
      <c r="GY260" s="83"/>
      <c r="GZ260" s="55" t="s">
        <v>191</v>
      </c>
      <c r="HA260" s="171"/>
      <c r="HB260" s="83"/>
      <c r="HD260" s="83"/>
      <c r="HF260" s="55"/>
    </row>
    <row r="261" spans="1:214" customFormat="1" ht="23.25" hidden="1" x14ac:dyDescent="0.25">
      <c r="A261" s="134"/>
      <c r="B261" s="128" t="s">
        <v>326</v>
      </c>
      <c r="C261" s="291" t="s">
        <v>327</v>
      </c>
      <c r="D261" s="291"/>
      <c r="E261" s="291"/>
      <c r="F261" s="291"/>
      <c r="G261" s="291"/>
      <c r="H261" s="129" t="s">
        <v>185</v>
      </c>
      <c r="I261" s="154">
        <v>14.88</v>
      </c>
      <c r="J261" s="154">
        <v>1.35</v>
      </c>
      <c r="K261" s="148">
        <v>1.9334499000000001</v>
      </c>
      <c r="L261" s="137"/>
      <c r="M261" s="138"/>
      <c r="N261" s="139">
        <v>38.89</v>
      </c>
      <c r="O261" s="130"/>
      <c r="P261" s="133">
        <v>75.19</v>
      </c>
      <c r="Q261" s="140"/>
      <c r="R261" s="140"/>
      <c r="GO261" s="83"/>
      <c r="GP261" s="83"/>
      <c r="GQ261" s="83"/>
      <c r="GR261" s="83"/>
      <c r="GS261" s="83"/>
      <c r="GT261" s="83"/>
      <c r="GU261" s="55"/>
      <c r="GV261" s="55" t="s">
        <v>327</v>
      </c>
      <c r="GW261" s="83"/>
      <c r="GX261" s="55"/>
      <c r="GY261" s="83"/>
      <c r="GZ261" s="55"/>
      <c r="HA261" s="171"/>
      <c r="HB261" s="83"/>
      <c r="HD261" s="83"/>
      <c r="HF261" s="55"/>
    </row>
    <row r="262" spans="1:214" customFormat="1" ht="15" hidden="1" x14ac:dyDescent="0.25">
      <c r="A262" s="127"/>
      <c r="B262" s="128" t="s">
        <v>192</v>
      </c>
      <c r="C262" s="291" t="s">
        <v>193</v>
      </c>
      <c r="D262" s="291"/>
      <c r="E262" s="291"/>
      <c r="F262" s="291"/>
      <c r="G262" s="291"/>
      <c r="H262" s="129"/>
      <c r="I262" s="130"/>
      <c r="J262" s="130"/>
      <c r="K262" s="130"/>
      <c r="L262" s="132"/>
      <c r="M262" s="130"/>
      <c r="N262" s="132"/>
      <c r="O262" s="130"/>
      <c r="P262" s="153">
        <v>106.82</v>
      </c>
      <c r="GO262" s="83"/>
      <c r="GP262" s="83"/>
      <c r="GQ262" s="83"/>
      <c r="GR262" s="83"/>
      <c r="GS262" s="83"/>
      <c r="GT262" s="83"/>
      <c r="GU262" s="55" t="s">
        <v>193</v>
      </c>
      <c r="GV262" s="55"/>
      <c r="GW262" s="83"/>
      <c r="GX262" s="55"/>
      <c r="GY262" s="83"/>
      <c r="GZ262" s="55"/>
      <c r="HA262" s="171"/>
      <c r="HB262" s="83"/>
      <c r="HD262" s="83"/>
      <c r="HF262" s="55"/>
    </row>
    <row r="263" spans="1:214" customFormat="1" ht="23.25" hidden="1" x14ac:dyDescent="0.25">
      <c r="A263" s="134"/>
      <c r="B263" s="128" t="s">
        <v>328</v>
      </c>
      <c r="C263" s="291" t="s">
        <v>329</v>
      </c>
      <c r="D263" s="291"/>
      <c r="E263" s="291"/>
      <c r="F263" s="291"/>
      <c r="G263" s="291"/>
      <c r="H263" s="129" t="s">
        <v>307</v>
      </c>
      <c r="I263" s="154">
        <v>1.49</v>
      </c>
      <c r="J263" s="130"/>
      <c r="K263" s="136">
        <v>0.14341100000000001</v>
      </c>
      <c r="L263" s="156">
        <v>155.63</v>
      </c>
      <c r="M263" s="157">
        <v>0.91</v>
      </c>
      <c r="N263" s="139">
        <v>141.62</v>
      </c>
      <c r="O263" s="130"/>
      <c r="P263" s="133">
        <v>20.309999999999999</v>
      </c>
      <c r="Q263" s="140"/>
      <c r="R263" s="140"/>
      <c r="GO263" s="83"/>
      <c r="GP263" s="83"/>
      <c r="GQ263" s="83"/>
      <c r="GR263" s="83"/>
      <c r="GS263" s="83"/>
      <c r="GT263" s="83"/>
      <c r="GU263" s="55"/>
      <c r="GV263" s="55" t="s">
        <v>329</v>
      </c>
      <c r="GW263" s="83"/>
      <c r="GX263" s="55"/>
      <c r="GY263" s="83"/>
      <c r="GZ263" s="55"/>
      <c r="HA263" s="171"/>
      <c r="HB263" s="83"/>
      <c r="HD263" s="83"/>
      <c r="HF263" s="55"/>
    </row>
    <row r="264" spans="1:214" customFormat="1" ht="15" hidden="1" x14ac:dyDescent="0.25">
      <c r="A264" s="134"/>
      <c r="B264" s="128" t="s">
        <v>330</v>
      </c>
      <c r="C264" s="291" t="s">
        <v>331</v>
      </c>
      <c r="D264" s="291"/>
      <c r="E264" s="291"/>
      <c r="F264" s="291"/>
      <c r="G264" s="291"/>
      <c r="H264" s="129" t="s">
        <v>170</v>
      </c>
      <c r="I264" s="131">
        <v>3.7399999999999998E-3</v>
      </c>
      <c r="J264" s="130"/>
      <c r="K264" s="131">
        <v>3.6000000000000002E-4</v>
      </c>
      <c r="L264" s="159">
        <v>4800.8500000000004</v>
      </c>
      <c r="M264" s="157">
        <v>1.56</v>
      </c>
      <c r="N264" s="139">
        <v>7489.33</v>
      </c>
      <c r="O264" s="130"/>
      <c r="P264" s="133">
        <v>2.7</v>
      </c>
      <c r="Q264" s="140"/>
      <c r="R264" s="140"/>
      <c r="GO264" s="83"/>
      <c r="GP264" s="83"/>
      <c r="GQ264" s="83"/>
      <c r="GR264" s="83"/>
      <c r="GS264" s="83"/>
      <c r="GT264" s="83"/>
      <c r="GU264" s="55"/>
      <c r="GV264" s="55" t="s">
        <v>331</v>
      </c>
      <c r="GW264" s="83"/>
      <c r="GX264" s="55"/>
      <c r="GY264" s="83"/>
      <c r="GZ264" s="55"/>
      <c r="HA264" s="171"/>
      <c r="HB264" s="83"/>
      <c r="HD264" s="83"/>
      <c r="HF264" s="55"/>
    </row>
    <row r="265" spans="1:214" customFormat="1" ht="15" hidden="1" x14ac:dyDescent="0.25">
      <c r="A265" s="134"/>
      <c r="B265" s="128" t="s">
        <v>308</v>
      </c>
      <c r="C265" s="291" t="s">
        <v>309</v>
      </c>
      <c r="D265" s="291"/>
      <c r="E265" s="291"/>
      <c r="F265" s="291"/>
      <c r="G265" s="291"/>
      <c r="H265" s="129" t="s">
        <v>170</v>
      </c>
      <c r="I265" s="155">
        <v>7.7999999999999996E-3</v>
      </c>
      <c r="J265" s="130"/>
      <c r="K265" s="148">
        <v>7.5069999999999998E-4</v>
      </c>
      <c r="L265" s="159">
        <v>82698.14</v>
      </c>
      <c r="M265" s="157">
        <v>1.35</v>
      </c>
      <c r="N265" s="139">
        <v>111642.49</v>
      </c>
      <c r="O265" s="130"/>
      <c r="P265" s="133">
        <v>83.81</v>
      </c>
      <c r="Q265" s="140"/>
      <c r="R265" s="140"/>
      <c r="GO265" s="83"/>
      <c r="GP265" s="83"/>
      <c r="GQ265" s="83"/>
      <c r="GR265" s="83"/>
      <c r="GS265" s="83"/>
      <c r="GT265" s="83"/>
      <c r="GU265" s="55"/>
      <c r="GV265" s="55" t="s">
        <v>309</v>
      </c>
      <c r="GW265" s="83"/>
      <c r="GX265" s="55"/>
      <c r="GY265" s="83"/>
      <c r="GZ265" s="55"/>
      <c r="HA265" s="171"/>
      <c r="HB265" s="83"/>
      <c r="HD265" s="83"/>
      <c r="HF265" s="55"/>
    </row>
    <row r="266" spans="1:214" customFormat="1" ht="15" x14ac:dyDescent="0.25">
      <c r="A266" s="141"/>
      <c r="B266" s="142"/>
      <c r="C266" s="292" t="s">
        <v>150</v>
      </c>
      <c r="D266" s="292"/>
      <c r="E266" s="292"/>
      <c r="F266" s="292"/>
      <c r="G266" s="292"/>
      <c r="H266" s="120"/>
      <c r="I266" s="121"/>
      <c r="J266" s="121"/>
      <c r="K266" s="121"/>
      <c r="L266" s="124"/>
      <c r="M266" s="121"/>
      <c r="N266" s="143"/>
      <c r="O266" s="121"/>
      <c r="P266" s="144">
        <v>2696.03</v>
      </c>
      <c r="Q266" s="140"/>
      <c r="R266" s="140"/>
      <c r="GO266" s="83"/>
      <c r="GP266" s="83"/>
      <c r="GQ266" s="83"/>
      <c r="GR266" s="83"/>
      <c r="GS266" s="83"/>
      <c r="GT266" s="83"/>
      <c r="GU266" s="55"/>
      <c r="GV266" s="55"/>
      <c r="GW266" s="83" t="s">
        <v>150</v>
      </c>
      <c r="GX266" s="55"/>
      <c r="GY266" s="83"/>
      <c r="GZ266" s="55"/>
      <c r="HA266" s="171"/>
      <c r="HB266" s="83"/>
      <c r="HD266" s="83"/>
      <c r="HF266" s="55"/>
    </row>
    <row r="267" spans="1:214" customFormat="1" ht="15" x14ac:dyDescent="0.25">
      <c r="A267" s="145" t="s">
        <v>332</v>
      </c>
      <c r="B267" s="128" t="s">
        <v>281</v>
      </c>
      <c r="C267" s="291" t="s">
        <v>282</v>
      </c>
      <c r="D267" s="291"/>
      <c r="E267" s="291"/>
      <c r="F267" s="291"/>
      <c r="G267" s="291"/>
      <c r="H267" s="129" t="s">
        <v>154</v>
      </c>
      <c r="I267" s="135">
        <v>2</v>
      </c>
      <c r="J267" s="130"/>
      <c r="K267" s="135">
        <v>2</v>
      </c>
      <c r="L267" s="132"/>
      <c r="M267" s="130"/>
      <c r="N267" s="132"/>
      <c r="O267" s="130"/>
      <c r="P267" s="153">
        <v>36.06</v>
      </c>
      <c r="GO267" s="83"/>
      <c r="GP267" s="83"/>
      <c r="GQ267" s="83"/>
      <c r="GR267" s="83"/>
      <c r="GS267" s="83"/>
      <c r="GT267" s="83"/>
      <c r="GU267" s="55"/>
      <c r="GV267" s="55"/>
      <c r="GW267" s="83"/>
      <c r="GX267" s="55"/>
      <c r="GY267" s="83"/>
      <c r="GZ267" s="55"/>
      <c r="HA267" s="171"/>
      <c r="HB267" s="83"/>
      <c r="HD267" s="83"/>
      <c r="HF267" s="55" t="s">
        <v>282</v>
      </c>
    </row>
    <row r="268" spans="1:214" customFormat="1" ht="15" x14ac:dyDescent="0.25">
      <c r="A268" s="145"/>
      <c r="B268" s="128"/>
      <c r="C268" s="291" t="s">
        <v>151</v>
      </c>
      <c r="D268" s="291"/>
      <c r="E268" s="291"/>
      <c r="F268" s="291"/>
      <c r="G268" s="291"/>
      <c r="H268" s="129"/>
      <c r="I268" s="130"/>
      <c r="J268" s="130"/>
      <c r="K268" s="130"/>
      <c r="L268" s="132"/>
      <c r="M268" s="130"/>
      <c r="N268" s="132"/>
      <c r="O268" s="130"/>
      <c r="P268" s="133">
        <v>2455.9299999999998</v>
      </c>
      <c r="GO268" s="83"/>
      <c r="GP268" s="83"/>
      <c r="GQ268" s="83"/>
      <c r="GR268" s="83"/>
      <c r="GS268" s="83"/>
      <c r="GT268" s="83"/>
      <c r="GU268" s="55"/>
      <c r="GV268" s="55"/>
      <c r="GW268" s="83"/>
      <c r="GX268" s="55" t="s">
        <v>151</v>
      </c>
      <c r="GY268" s="83"/>
      <c r="GZ268" s="55"/>
      <c r="HA268" s="171"/>
      <c r="HB268" s="83"/>
      <c r="HD268" s="83"/>
      <c r="HF268" s="55"/>
    </row>
    <row r="269" spans="1:214" customFormat="1" ht="15" x14ac:dyDescent="0.25">
      <c r="A269" s="145"/>
      <c r="B269" s="128" t="s">
        <v>283</v>
      </c>
      <c r="C269" s="291" t="s">
        <v>284</v>
      </c>
      <c r="D269" s="291"/>
      <c r="E269" s="291"/>
      <c r="F269" s="291"/>
      <c r="G269" s="291"/>
      <c r="H269" s="129" t="s">
        <v>154</v>
      </c>
      <c r="I269" s="135">
        <v>97</v>
      </c>
      <c r="J269" s="130"/>
      <c r="K269" s="135">
        <v>97</v>
      </c>
      <c r="L269" s="132"/>
      <c r="M269" s="130"/>
      <c r="N269" s="132"/>
      <c r="O269" s="130"/>
      <c r="P269" s="133">
        <v>2382.25</v>
      </c>
      <c r="GO269" s="83"/>
      <c r="GP269" s="83"/>
      <c r="GQ269" s="83"/>
      <c r="GR269" s="83"/>
      <c r="GS269" s="83"/>
      <c r="GT269" s="83"/>
      <c r="GU269" s="55"/>
      <c r="GV269" s="55"/>
      <c r="GW269" s="83"/>
      <c r="GX269" s="55" t="s">
        <v>284</v>
      </c>
      <c r="GY269" s="83"/>
      <c r="GZ269" s="55"/>
      <c r="HA269" s="171"/>
      <c r="HB269" s="83"/>
      <c r="HD269" s="83"/>
      <c r="HF269" s="55"/>
    </row>
    <row r="270" spans="1:214" customFormat="1" ht="15" x14ac:dyDescent="0.25">
      <c r="A270" s="145"/>
      <c r="B270" s="128" t="s">
        <v>285</v>
      </c>
      <c r="C270" s="291" t="s">
        <v>286</v>
      </c>
      <c r="D270" s="291"/>
      <c r="E270" s="291"/>
      <c r="F270" s="291"/>
      <c r="G270" s="291"/>
      <c r="H270" s="129" t="s">
        <v>154</v>
      </c>
      <c r="I270" s="135">
        <v>51</v>
      </c>
      <c r="J270" s="130"/>
      <c r="K270" s="135">
        <v>51</v>
      </c>
      <c r="L270" s="132"/>
      <c r="M270" s="130"/>
      <c r="N270" s="132"/>
      <c r="O270" s="130"/>
      <c r="P270" s="133">
        <v>1252.52</v>
      </c>
      <c r="GO270" s="83"/>
      <c r="GP270" s="83"/>
      <c r="GQ270" s="83"/>
      <c r="GR270" s="83"/>
      <c r="GS270" s="83"/>
      <c r="GT270" s="83"/>
      <c r="GU270" s="55"/>
      <c r="GV270" s="55"/>
      <c r="GW270" s="83"/>
      <c r="GX270" s="55" t="s">
        <v>286</v>
      </c>
      <c r="GY270" s="83"/>
      <c r="GZ270" s="55"/>
      <c r="HA270" s="171"/>
      <c r="HB270" s="83"/>
      <c r="HD270" s="83"/>
      <c r="HF270" s="55"/>
    </row>
    <row r="271" spans="1:214" customFormat="1" ht="15" x14ac:dyDescent="0.25">
      <c r="A271" s="146"/>
      <c r="B271" s="147"/>
      <c r="C271" s="292" t="s">
        <v>157</v>
      </c>
      <c r="D271" s="292"/>
      <c r="E271" s="292"/>
      <c r="F271" s="292"/>
      <c r="G271" s="292"/>
      <c r="H271" s="120"/>
      <c r="I271" s="121"/>
      <c r="J271" s="121"/>
      <c r="K271" s="121"/>
      <c r="L271" s="124"/>
      <c r="M271" s="121"/>
      <c r="N271" s="143">
        <v>66149.88</v>
      </c>
      <c r="O271" s="121"/>
      <c r="P271" s="144">
        <v>6366.86</v>
      </c>
      <c r="GO271" s="83"/>
      <c r="GP271" s="83"/>
      <c r="GQ271" s="83"/>
      <c r="GR271" s="83"/>
      <c r="GS271" s="83"/>
      <c r="GT271" s="83"/>
      <c r="GU271" s="55"/>
      <c r="GV271" s="55"/>
      <c r="GW271" s="83"/>
      <c r="GX271" s="55"/>
      <c r="GY271" s="83" t="s">
        <v>157</v>
      </c>
      <c r="GZ271" s="55"/>
      <c r="HA271" s="171"/>
      <c r="HB271" s="83"/>
      <c r="HD271" s="83"/>
      <c r="HF271" s="55"/>
    </row>
    <row r="272" spans="1:214" customFormat="1" ht="23.25" x14ac:dyDescent="0.25">
      <c r="A272" s="118" t="s">
        <v>333</v>
      </c>
      <c r="B272" s="119" t="s">
        <v>334</v>
      </c>
      <c r="C272" s="293" t="s">
        <v>335</v>
      </c>
      <c r="D272" s="293"/>
      <c r="E272" s="293"/>
      <c r="F272" s="293"/>
      <c r="G272" s="293"/>
      <c r="H272" s="120" t="s">
        <v>275</v>
      </c>
      <c r="I272" s="121">
        <v>0.08</v>
      </c>
      <c r="J272" s="122">
        <v>1</v>
      </c>
      <c r="K272" s="123">
        <v>0.08</v>
      </c>
      <c r="L272" s="124"/>
      <c r="M272" s="121"/>
      <c r="N272" s="125"/>
      <c r="O272" s="121"/>
      <c r="P272" s="126"/>
      <c r="GO272" s="83"/>
      <c r="GP272" s="83" t="s">
        <v>335</v>
      </c>
      <c r="GQ272" s="83" t="s">
        <v>4</v>
      </c>
      <c r="GR272" s="83" t="s">
        <v>4</v>
      </c>
      <c r="GS272" s="83" t="s">
        <v>4</v>
      </c>
      <c r="GT272" s="83" t="s">
        <v>4</v>
      </c>
      <c r="GU272" s="55"/>
      <c r="GV272" s="55"/>
      <c r="GW272" s="83"/>
      <c r="GX272" s="55"/>
      <c r="GY272" s="83"/>
      <c r="GZ272" s="55"/>
      <c r="HA272" s="171"/>
      <c r="HB272" s="83"/>
      <c r="HD272" s="83"/>
      <c r="HF272" s="55"/>
    </row>
    <row r="273" spans="1:214" customFormat="1" ht="15" hidden="1" x14ac:dyDescent="0.25">
      <c r="A273" s="127"/>
      <c r="B273" s="128" t="s">
        <v>20</v>
      </c>
      <c r="C273" s="291" t="s">
        <v>146</v>
      </c>
      <c r="D273" s="291"/>
      <c r="E273" s="291"/>
      <c r="F273" s="291"/>
      <c r="G273" s="291"/>
      <c r="H273" s="129" t="s">
        <v>147</v>
      </c>
      <c r="I273" s="130"/>
      <c r="J273" s="130"/>
      <c r="K273" s="131">
        <v>0.20952000000000001</v>
      </c>
      <c r="L273" s="132"/>
      <c r="M273" s="130"/>
      <c r="N273" s="132"/>
      <c r="O273" s="130"/>
      <c r="P273" s="153">
        <v>72.69</v>
      </c>
      <c r="GO273" s="83"/>
      <c r="GP273" s="83"/>
      <c r="GQ273" s="83"/>
      <c r="GR273" s="83"/>
      <c r="GS273" s="83"/>
      <c r="GT273" s="83"/>
      <c r="GU273" s="55" t="s">
        <v>146</v>
      </c>
      <c r="GV273" s="55"/>
      <c r="GW273" s="83"/>
      <c r="GX273" s="55"/>
      <c r="GY273" s="83"/>
      <c r="GZ273" s="55"/>
      <c r="HA273" s="171"/>
      <c r="HB273" s="83"/>
      <c r="HD273" s="83"/>
      <c r="HF273" s="55"/>
    </row>
    <row r="274" spans="1:214" customFormat="1" ht="15" hidden="1" x14ac:dyDescent="0.25">
      <c r="A274" s="134"/>
      <c r="B274" s="128" t="s">
        <v>276</v>
      </c>
      <c r="C274" s="291" t="s">
        <v>277</v>
      </c>
      <c r="D274" s="291"/>
      <c r="E274" s="291"/>
      <c r="F274" s="291"/>
      <c r="G274" s="291"/>
      <c r="H274" s="129" t="s">
        <v>147</v>
      </c>
      <c r="I274" s="154">
        <v>1.94</v>
      </c>
      <c r="J274" s="154">
        <v>1.35</v>
      </c>
      <c r="K274" s="131">
        <v>0.20952000000000001</v>
      </c>
      <c r="L274" s="137"/>
      <c r="M274" s="138"/>
      <c r="N274" s="139">
        <v>346.94</v>
      </c>
      <c r="O274" s="130"/>
      <c r="P274" s="133">
        <v>72.69</v>
      </c>
      <c r="Q274" s="140"/>
      <c r="R274" s="140"/>
      <c r="GO274" s="83"/>
      <c r="GP274" s="83"/>
      <c r="GQ274" s="83"/>
      <c r="GR274" s="83"/>
      <c r="GS274" s="83"/>
      <c r="GT274" s="83"/>
      <c r="GU274" s="55"/>
      <c r="GV274" s="55" t="s">
        <v>277</v>
      </c>
      <c r="GW274" s="83"/>
      <c r="GX274" s="55"/>
      <c r="GY274" s="83"/>
      <c r="GZ274" s="55"/>
      <c r="HA274" s="171"/>
      <c r="HB274" s="83"/>
      <c r="HD274" s="83"/>
      <c r="HF274" s="55"/>
    </row>
    <row r="275" spans="1:214" customFormat="1" ht="15" x14ac:dyDescent="0.25">
      <c r="A275" s="141"/>
      <c r="B275" s="142"/>
      <c r="C275" s="292" t="s">
        <v>150</v>
      </c>
      <c r="D275" s="292"/>
      <c r="E275" s="292"/>
      <c r="F275" s="292"/>
      <c r="G275" s="292"/>
      <c r="H275" s="120"/>
      <c r="I275" s="121"/>
      <c r="J275" s="121"/>
      <c r="K275" s="121"/>
      <c r="L275" s="124"/>
      <c r="M275" s="121"/>
      <c r="N275" s="143"/>
      <c r="O275" s="121"/>
      <c r="P275" s="144">
        <v>72.69</v>
      </c>
      <c r="Q275" s="140"/>
      <c r="R275" s="140"/>
      <c r="GO275" s="83"/>
      <c r="GP275" s="83"/>
      <c r="GQ275" s="83"/>
      <c r="GR275" s="83"/>
      <c r="GS275" s="83"/>
      <c r="GT275" s="83"/>
      <c r="GU275" s="55"/>
      <c r="GV275" s="55"/>
      <c r="GW275" s="83" t="s">
        <v>150</v>
      </c>
      <c r="GX275" s="55"/>
      <c r="GY275" s="83"/>
      <c r="GZ275" s="55"/>
      <c r="HA275" s="171"/>
      <c r="HB275" s="83"/>
      <c r="HD275" s="83"/>
      <c r="HF275" s="55"/>
    </row>
    <row r="276" spans="1:214" customFormat="1" ht="15" x14ac:dyDescent="0.25">
      <c r="A276" s="145" t="s">
        <v>336</v>
      </c>
      <c r="B276" s="128" t="s">
        <v>281</v>
      </c>
      <c r="C276" s="291" t="s">
        <v>282</v>
      </c>
      <c r="D276" s="291"/>
      <c r="E276" s="291"/>
      <c r="F276" s="291"/>
      <c r="G276" s="291"/>
      <c r="H276" s="129" t="s">
        <v>154</v>
      </c>
      <c r="I276" s="135">
        <v>2</v>
      </c>
      <c r="J276" s="130"/>
      <c r="K276" s="135">
        <v>2</v>
      </c>
      <c r="L276" s="132"/>
      <c r="M276" s="130"/>
      <c r="N276" s="132"/>
      <c r="O276" s="130"/>
      <c r="P276" s="153">
        <v>1.08</v>
      </c>
      <c r="GO276" s="83"/>
      <c r="GP276" s="83"/>
      <c r="GQ276" s="83"/>
      <c r="GR276" s="83"/>
      <c r="GS276" s="83"/>
      <c r="GT276" s="83"/>
      <c r="GU276" s="55"/>
      <c r="GV276" s="55"/>
      <c r="GW276" s="83"/>
      <c r="GX276" s="55"/>
      <c r="GY276" s="83"/>
      <c r="GZ276" s="55"/>
      <c r="HA276" s="171"/>
      <c r="HB276" s="83"/>
      <c r="HD276" s="83"/>
      <c r="HF276" s="55" t="s">
        <v>282</v>
      </c>
    </row>
    <row r="277" spans="1:214" customFormat="1" ht="15" x14ac:dyDescent="0.25">
      <c r="A277" s="145"/>
      <c r="B277" s="128"/>
      <c r="C277" s="291" t="s">
        <v>151</v>
      </c>
      <c r="D277" s="291"/>
      <c r="E277" s="291"/>
      <c r="F277" s="291"/>
      <c r="G277" s="291"/>
      <c r="H277" s="129"/>
      <c r="I277" s="130"/>
      <c r="J277" s="130"/>
      <c r="K277" s="130"/>
      <c r="L277" s="132"/>
      <c r="M277" s="130"/>
      <c r="N277" s="132"/>
      <c r="O277" s="130"/>
      <c r="P277" s="153">
        <v>72.69</v>
      </c>
      <c r="GO277" s="83"/>
      <c r="GP277" s="83"/>
      <c r="GQ277" s="83"/>
      <c r="GR277" s="83"/>
      <c r="GS277" s="83"/>
      <c r="GT277" s="83"/>
      <c r="GU277" s="55"/>
      <c r="GV277" s="55"/>
      <c r="GW277" s="83"/>
      <c r="GX277" s="55" t="s">
        <v>151</v>
      </c>
      <c r="GY277" s="83"/>
      <c r="GZ277" s="55"/>
      <c r="HA277" s="171"/>
      <c r="HB277" s="83"/>
      <c r="HD277" s="83"/>
      <c r="HF277" s="55"/>
    </row>
    <row r="278" spans="1:214" customFormat="1" ht="15" x14ac:dyDescent="0.25">
      <c r="A278" s="145"/>
      <c r="B278" s="128" t="s">
        <v>283</v>
      </c>
      <c r="C278" s="291" t="s">
        <v>284</v>
      </c>
      <c r="D278" s="291"/>
      <c r="E278" s="291"/>
      <c r="F278" s="291"/>
      <c r="G278" s="291"/>
      <c r="H278" s="129" t="s">
        <v>154</v>
      </c>
      <c r="I278" s="135">
        <v>97</v>
      </c>
      <c r="J278" s="130"/>
      <c r="K278" s="135">
        <v>97</v>
      </c>
      <c r="L278" s="132"/>
      <c r="M278" s="130"/>
      <c r="N278" s="132"/>
      <c r="O278" s="130"/>
      <c r="P278" s="153">
        <v>70.510000000000005</v>
      </c>
      <c r="GO278" s="83"/>
      <c r="GP278" s="83"/>
      <c r="GQ278" s="83"/>
      <c r="GR278" s="83"/>
      <c r="GS278" s="83"/>
      <c r="GT278" s="83"/>
      <c r="GU278" s="55"/>
      <c r="GV278" s="55"/>
      <c r="GW278" s="83"/>
      <c r="GX278" s="55" t="s">
        <v>284</v>
      </c>
      <c r="GY278" s="83"/>
      <c r="GZ278" s="55"/>
      <c r="HA278" s="171"/>
      <c r="HB278" s="83"/>
      <c r="HD278" s="83"/>
      <c r="HF278" s="55"/>
    </row>
    <row r="279" spans="1:214" customFormat="1" ht="15" x14ac:dyDescent="0.25">
      <c r="A279" s="145"/>
      <c r="B279" s="128" t="s">
        <v>285</v>
      </c>
      <c r="C279" s="291" t="s">
        <v>286</v>
      </c>
      <c r="D279" s="291"/>
      <c r="E279" s="291"/>
      <c r="F279" s="291"/>
      <c r="G279" s="291"/>
      <c r="H279" s="129" t="s">
        <v>154</v>
      </c>
      <c r="I279" s="135">
        <v>51</v>
      </c>
      <c r="J279" s="130"/>
      <c r="K279" s="135">
        <v>51</v>
      </c>
      <c r="L279" s="132"/>
      <c r="M279" s="130"/>
      <c r="N279" s="132"/>
      <c r="O279" s="130"/>
      <c r="P279" s="153">
        <v>37.07</v>
      </c>
      <c r="GO279" s="83"/>
      <c r="GP279" s="83"/>
      <c r="GQ279" s="83"/>
      <c r="GR279" s="83"/>
      <c r="GS279" s="83"/>
      <c r="GT279" s="83"/>
      <c r="GU279" s="55"/>
      <c r="GV279" s="55"/>
      <c r="GW279" s="83"/>
      <c r="GX279" s="55" t="s">
        <v>286</v>
      </c>
      <c r="GY279" s="83"/>
      <c r="GZ279" s="55"/>
      <c r="HA279" s="171"/>
      <c r="HB279" s="83"/>
      <c r="HD279" s="83"/>
      <c r="HF279" s="55"/>
    </row>
    <row r="280" spans="1:214" customFormat="1" ht="15" x14ac:dyDescent="0.25">
      <c r="A280" s="146"/>
      <c r="B280" s="147"/>
      <c r="C280" s="292" t="s">
        <v>157</v>
      </c>
      <c r="D280" s="292"/>
      <c r="E280" s="292"/>
      <c r="F280" s="292"/>
      <c r="G280" s="292"/>
      <c r="H280" s="120"/>
      <c r="I280" s="121"/>
      <c r="J280" s="121"/>
      <c r="K280" s="121"/>
      <c r="L280" s="124"/>
      <c r="M280" s="121"/>
      <c r="N280" s="143">
        <v>2266.88</v>
      </c>
      <c r="O280" s="121"/>
      <c r="P280" s="160">
        <v>181.35</v>
      </c>
      <c r="GO280" s="83"/>
      <c r="GP280" s="83"/>
      <c r="GQ280" s="83"/>
      <c r="GR280" s="83"/>
      <c r="GS280" s="83"/>
      <c r="GT280" s="83"/>
      <c r="GU280" s="55"/>
      <c r="GV280" s="55"/>
      <c r="GW280" s="83"/>
      <c r="GX280" s="55"/>
      <c r="GY280" s="83" t="s">
        <v>157</v>
      </c>
      <c r="GZ280" s="55"/>
      <c r="HA280" s="171"/>
      <c r="HB280" s="83"/>
      <c r="HD280" s="83"/>
      <c r="HF280" s="55"/>
    </row>
    <row r="281" spans="1:214" customFormat="1" ht="23.25" x14ac:dyDescent="0.25">
      <c r="A281" s="118" t="s">
        <v>337</v>
      </c>
      <c r="B281" s="119" t="s">
        <v>338</v>
      </c>
      <c r="C281" s="293" t="s">
        <v>339</v>
      </c>
      <c r="D281" s="293"/>
      <c r="E281" s="293"/>
      <c r="F281" s="293"/>
      <c r="G281" s="293"/>
      <c r="H281" s="120" t="s">
        <v>340</v>
      </c>
      <c r="I281" s="121">
        <v>2</v>
      </c>
      <c r="J281" s="122">
        <v>1</v>
      </c>
      <c r="K281" s="122">
        <v>2</v>
      </c>
      <c r="L281" s="124"/>
      <c r="M281" s="121"/>
      <c r="N281" s="125"/>
      <c r="O281" s="121"/>
      <c r="P281" s="126"/>
      <c r="GO281" s="83"/>
      <c r="GP281" s="83" t="s">
        <v>339</v>
      </c>
      <c r="GQ281" s="83" t="s">
        <v>4</v>
      </c>
      <c r="GR281" s="83" t="s">
        <v>4</v>
      </c>
      <c r="GS281" s="83" t="s">
        <v>4</v>
      </c>
      <c r="GT281" s="83" t="s">
        <v>4</v>
      </c>
      <c r="GU281" s="55"/>
      <c r="GV281" s="55"/>
      <c r="GW281" s="83"/>
      <c r="GX281" s="55"/>
      <c r="GY281" s="83"/>
      <c r="GZ281" s="55"/>
      <c r="HA281" s="171"/>
      <c r="HB281" s="83"/>
      <c r="HD281" s="83"/>
      <c r="HF281" s="55"/>
    </row>
    <row r="282" spans="1:214" customFormat="1" ht="15" hidden="1" x14ac:dyDescent="0.25">
      <c r="A282" s="127"/>
      <c r="B282" s="128" t="s">
        <v>20</v>
      </c>
      <c r="C282" s="291" t="s">
        <v>146</v>
      </c>
      <c r="D282" s="291"/>
      <c r="E282" s="291"/>
      <c r="F282" s="291"/>
      <c r="G282" s="291"/>
      <c r="H282" s="129" t="s">
        <v>147</v>
      </c>
      <c r="I282" s="130"/>
      <c r="J282" s="130"/>
      <c r="K282" s="162">
        <v>20.681999999999999</v>
      </c>
      <c r="L282" s="132"/>
      <c r="M282" s="130"/>
      <c r="N282" s="132"/>
      <c r="O282" s="130"/>
      <c r="P282" s="133">
        <v>7175.41</v>
      </c>
      <c r="GO282" s="83"/>
      <c r="GP282" s="83"/>
      <c r="GQ282" s="83"/>
      <c r="GR282" s="83"/>
      <c r="GS282" s="83"/>
      <c r="GT282" s="83"/>
      <c r="GU282" s="55" t="s">
        <v>146</v>
      </c>
      <c r="GV282" s="55"/>
      <c r="GW282" s="83"/>
      <c r="GX282" s="55"/>
      <c r="GY282" s="83"/>
      <c r="GZ282" s="55"/>
      <c r="HA282" s="171"/>
      <c r="HB282" s="83"/>
      <c r="HD282" s="83"/>
      <c r="HF282" s="55"/>
    </row>
    <row r="283" spans="1:214" customFormat="1" ht="15" hidden="1" x14ac:dyDescent="0.25">
      <c r="A283" s="134"/>
      <c r="B283" s="128" t="s">
        <v>276</v>
      </c>
      <c r="C283" s="291" t="s">
        <v>277</v>
      </c>
      <c r="D283" s="291"/>
      <c r="E283" s="291"/>
      <c r="F283" s="291"/>
      <c r="G283" s="291"/>
      <c r="H283" s="129" t="s">
        <v>147</v>
      </c>
      <c r="I283" s="154">
        <v>7.66</v>
      </c>
      <c r="J283" s="154">
        <v>1.35</v>
      </c>
      <c r="K283" s="162">
        <v>20.681999999999999</v>
      </c>
      <c r="L283" s="137"/>
      <c r="M283" s="138"/>
      <c r="N283" s="139">
        <v>346.94</v>
      </c>
      <c r="O283" s="130"/>
      <c r="P283" s="133">
        <v>7175.41</v>
      </c>
      <c r="Q283" s="140"/>
      <c r="R283" s="140"/>
      <c r="GO283" s="83"/>
      <c r="GP283" s="83"/>
      <c r="GQ283" s="83"/>
      <c r="GR283" s="83"/>
      <c r="GS283" s="83"/>
      <c r="GT283" s="83"/>
      <c r="GU283" s="55"/>
      <c r="GV283" s="55" t="s">
        <v>277</v>
      </c>
      <c r="GW283" s="83"/>
      <c r="GX283" s="55"/>
      <c r="GY283" s="83"/>
      <c r="GZ283" s="55"/>
      <c r="HA283" s="171"/>
      <c r="HB283" s="83"/>
      <c r="HD283" s="83"/>
      <c r="HF283" s="55"/>
    </row>
    <row r="284" spans="1:214" customFormat="1" ht="15" hidden="1" x14ac:dyDescent="0.25">
      <c r="A284" s="127"/>
      <c r="B284" s="128" t="s">
        <v>28</v>
      </c>
      <c r="C284" s="291" t="s">
        <v>181</v>
      </c>
      <c r="D284" s="291"/>
      <c r="E284" s="291"/>
      <c r="F284" s="291"/>
      <c r="G284" s="291"/>
      <c r="H284" s="129"/>
      <c r="I284" s="130"/>
      <c r="J284" s="130"/>
      <c r="K284" s="130"/>
      <c r="L284" s="132"/>
      <c r="M284" s="130"/>
      <c r="N284" s="132"/>
      <c r="O284" s="130"/>
      <c r="P284" s="133">
        <v>39241.019999999997</v>
      </c>
      <c r="GO284" s="83"/>
      <c r="GP284" s="83"/>
      <c r="GQ284" s="83"/>
      <c r="GR284" s="83"/>
      <c r="GS284" s="83"/>
      <c r="GT284" s="83"/>
      <c r="GU284" s="55" t="s">
        <v>181</v>
      </c>
      <c r="GV284" s="55"/>
      <c r="GW284" s="83"/>
      <c r="GX284" s="55"/>
      <c r="GY284" s="83"/>
      <c r="GZ284" s="55"/>
      <c r="HA284" s="171"/>
      <c r="HB284" s="83"/>
      <c r="HD284" s="83"/>
      <c r="HF284" s="55"/>
    </row>
    <row r="285" spans="1:214" customFormat="1" ht="15" hidden="1" x14ac:dyDescent="0.25">
      <c r="A285" s="127"/>
      <c r="B285" s="128"/>
      <c r="C285" s="291" t="s">
        <v>182</v>
      </c>
      <c r="D285" s="291"/>
      <c r="E285" s="291"/>
      <c r="F285" s="291"/>
      <c r="G285" s="291"/>
      <c r="H285" s="129" t="s">
        <v>147</v>
      </c>
      <c r="I285" s="130"/>
      <c r="J285" s="130"/>
      <c r="K285" s="162">
        <v>17.334</v>
      </c>
      <c r="L285" s="132"/>
      <c r="M285" s="130"/>
      <c r="N285" s="132"/>
      <c r="O285" s="130"/>
      <c r="P285" s="133">
        <v>8260</v>
      </c>
      <c r="GO285" s="83"/>
      <c r="GP285" s="83"/>
      <c r="GQ285" s="83"/>
      <c r="GR285" s="83"/>
      <c r="GS285" s="83"/>
      <c r="GT285" s="83"/>
      <c r="GU285" s="55" t="s">
        <v>182</v>
      </c>
      <c r="GV285" s="55"/>
      <c r="GW285" s="83"/>
      <c r="GX285" s="55"/>
      <c r="GY285" s="83"/>
      <c r="GZ285" s="55"/>
      <c r="HA285" s="171"/>
      <c r="HB285" s="83"/>
      <c r="HD285" s="83"/>
      <c r="HF285" s="55"/>
    </row>
    <row r="286" spans="1:214" customFormat="1" ht="15" hidden="1" x14ac:dyDescent="0.25">
      <c r="A286" s="134"/>
      <c r="B286" s="128" t="s">
        <v>217</v>
      </c>
      <c r="C286" s="291" t="s">
        <v>218</v>
      </c>
      <c r="D286" s="291"/>
      <c r="E286" s="291"/>
      <c r="F286" s="291"/>
      <c r="G286" s="291"/>
      <c r="H286" s="129" t="s">
        <v>185</v>
      </c>
      <c r="I286" s="154">
        <v>0.01</v>
      </c>
      <c r="J286" s="154">
        <v>1.35</v>
      </c>
      <c r="K286" s="162">
        <v>2.7E-2</v>
      </c>
      <c r="L286" s="137"/>
      <c r="M286" s="138"/>
      <c r="N286" s="139">
        <v>1610.55</v>
      </c>
      <c r="O286" s="130"/>
      <c r="P286" s="133">
        <v>43.48</v>
      </c>
      <c r="Q286" s="140"/>
      <c r="R286" s="140"/>
      <c r="GO286" s="83"/>
      <c r="GP286" s="83"/>
      <c r="GQ286" s="83"/>
      <c r="GR286" s="83"/>
      <c r="GS286" s="83"/>
      <c r="GT286" s="83"/>
      <c r="GU286" s="55"/>
      <c r="GV286" s="55" t="s">
        <v>218</v>
      </c>
      <c r="GW286" s="83"/>
      <c r="GX286" s="55"/>
      <c r="GY286" s="83"/>
      <c r="GZ286" s="55"/>
      <c r="HA286" s="171"/>
      <c r="HB286" s="83"/>
      <c r="HD286" s="83"/>
      <c r="HF286" s="55"/>
    </row>
    <row r="287" spans="1:214" customFormat="1" ht="15" hidden="1" x14ac:dyDescent="0.25">
      <c r="A287" s="145"/>
      <c r="B287" s="128" t="s">
        <v>186</v>
      </c>
      <c r="C287" s="291" t="s">
        <v>187</v>
      </c>
      <c r="D287" s="291"/>
      <c r="E287" s="291"/>
      <c r="F287" s="291"/>
      <c r="G287" s="291"/>
      <c r="H287" s="129" t="s">
        <v>147</v>
      </c>
      <c r="I287" s="154">
        <v>0.01</v>
      </c>
      <c r="J287" s="154">
        <v>1.35</v>
      </c>
      <c r="K287" s="162">
        <v>2.7E-2</v>
      </c>
      <c r="L287" s="132"/>
      <c r="M287" s="130"/>
      <c r="N287" s="158">
        <v>476.71</v>
      </c>
      <c r="O287" s="130"/>
      <c r="P287" s="153">
        <v>12.87</v>
      </c>
      <c r="GO287" s="83"/>
      <c r="GP287" s="83"/>
      <c r="GQ287" s="83"/>
      <c r="GR287" s="83"/>
      <c r="GS287" s="83"/>
      <c r="GT287" s="83"/>
      <c r="GU287" s="55"/>
      <c r="GV287" s="55"/>
      <c r="GW287" s="83"/>
      <c r="GX287" s="55"/>
      <c r="GY287" s="83"/>
      <c r="GZ287" s="55" t="s">
        <v>187</v>
      </c>
      <c r="HA287" s="171"/>
      <c r="HB287" s="83"/>
      <c r="HD287" s="83"/>
      <c r="HF287" s="55"/>
    </row>
    <row r="288" spans="1:214" customFormat="1" ht="23.25" hidden="1" x14ac:dyDescent="0.25">
      <c r="A288" s="134"/>
      <c r="B288" s="128" t="s">
        <v>320</v>
      </c>
      <c r="C288" s="291" t="s">
        <v>321</v>
      </c>
      <c r="D288" s="291"/>
      <c r="E288" s="291"/>
      <c r="F288" s="291"/>
      <c r="G288" s="291"/>
      <c r="H288" s="129" t="s">
        <v>185</v>
      </c>
      <c r="I288" s="149">
        <v>6.4</v>
      </c>
      <c r="J288" s="154">
        <v>1.35</v>
      </c>
      <c r="K288" s="154">
        <v>17.28</v>
      </c>
      <c r="L288" s="159">
        <v>1472.34</v>
      </c>
      <c r="M288" s="157">
        <v>1.54</v>
      </c>
      <c r="N288" s="139">
        <v>2267.4</v>
      </c>
      <c r="O288" s="130"/>
      <c r="P288" s="133">
        <v>39180.67</v>
      </c>
      <c r="Q288" s="140"/>
      <c r="R288" s="140"/>
      <c r="GO288" s="83"/>
      <c r="GP288" s="83"/>
      <c r="GQ288" s="83"/>
      <c r="GR288" s="83"/>
      <c r="GS288" s="83"/>
      <c r="GT288" s="83"/>
      <c r="GU288" s="55"/>
      <c r="GV288" s="55" t="s">
        <v>321</v>
      </c>
      <c r="GW288" s="83"/>
      <c r="GX288" s="55"/>
      <c r="GY288" s="83"/>
      <c r="GZ288" s="55"/>
      <c r="HA288" s="171"/>
      <c r="HB288" s="83"/>
      <c r="HD288" s="83"/>
      <c r="HF288" s="55"/>
    </row>
    <row r="289" spans="1:214" customFormat="1" ht="15" hidden="1" x14ac:dyDescent="0.25">
      <c r="A289" s="145"/>
      <c r="B289" s="128" t="s">
        <v>186</v>
      </c>
      <c r="C289" s="291" t="s">
        <v>187</v>
      </c>
      <c r="D289" s="291"/>
      <c r="E289" s="291"/>
      <c r="F289" s="291"/>
      <c r="G289" s="291"/>
      <c r="H289" s="129" t="s">
        <v>147</v>
      </c>
      <c r="I289" s="149">
        <v>6.4</v>
      </c>
      <c r="J289" s="154">
        <v>1.35</v>
      </c>
      <c r="K289" s="154">
        <v>17.28</v>
      </c>
      <c r="L289" s="132"/>
      <c r="M289" s="130"/>
      <c r="N289" s="158">
        <v>476.71</v>
      </c>
      <c r="O289" s="130"/>
      <c r="P289" s="133">
        <v>8237.5499999999993</v>
      </c>
      <c r="GO289" s="83"/>
      <c r="GP289" s="83"/>
      <c r="GQ289" s="83"/>
      <c r="GR289" s="83"/>
      <c r="GS289" s="83"/>
      <c r="GT289" s="83"/>
      <c r="GU289" s="55"/>
      <c r="GV289" s="55"/>
      <c r="GW289" s="83"/>
      <c r="GX289" s="55"/>
      <c r="GY289" s="83"/>
      <c r="GZ289" s="55" t="s">
        <v>187</v>
      </c>
      <c r="HA289" s="171"/>
      <c r="HB289" s="83"/>
      <c r="HD289" s="83"/>
      <c r="HF289" s="55"/>
    </row>
    <row r="290" spans="1:214" customFormat="1" ht="15" hidden="1" x14ac:dyDescent="0.25">
      <c r="A290" s="134"/>
      <c r="B290" s="128" t="s">
        <v>278</v>
      </c>
      <c r="C290" s="291" t="s">
        <v>279</v>
      </c>
      <c r="D290" s="291"/>
      <c r="E290" s="291"/>
      <c r="F290" s="291"/>
      <c r="G290" s="291"/>
      <c r="H290" s="129" t="s">
        <v>185</v>
      </c>
      <c r="I290" s="154">
        <v>0.01</v>
      </c>
      <c r="J290" s="154">
        <v>1.35</v>
      </c>
      <c r="K290" s="162">
        <v>2.7E-2</v>
      </c>
      <c r="L290" s="137"/>
      <c r="M290" s="138"/>
      <c r="N290" s="139">
        <v>624.87</v>
      </c>
      <c r="O290" s="130"/>
      <c r="P290" s="133">
        <v>16.87</v>
      </c>
      <c r="Q290" s="140"/>
      <c r="R290" s="140"/>
      <c r="GO290" s="83"/>
      <c r="GP290" s="83"/>
      <c r="GQ290" s="83"/>
      <c r="GR290" s="83"/>
      <c r="GS290" s="83"/>
      <c r="GT290" s="83"/>
      <c r="GU290" s="55"/>
      <c r="GV290" s="55" t="s">
        <v>279</v>
      </c>
      <c r="GW290" s="83"/>
      <c r="GX290" s="55"/>
      <c r="GY290" s="83"/>
      <c r="GZ290" s="55"/>
      <c r="HA290" s="171"/>
      <c r="HB290" s="83"/>
      <c r="HD290" s="83"/>
      <c r="HF290" s="55"/>
    </row>
    <row r="291" spans="1:214" customFormat="1" ht="15" hidden="1" x14ac:dyDescent="0.25">
      <c r="A291" s="145"/>
      <c r="B291" s="128" t="s">
        <v>190</v>
      </c>
      <c r="C291" s="291" t="s">
        <v>191</v>
      </c>
      <c r="D291" s="291"/>
      <c r="E291" s="291"/>
      <c r="F291" s="291"/>
      <c r="G291" s="291"/>
      <c r="H291" s="129" t="s">
        <v>147</v>
      </c>
      <c r="I291" s="154">
        <v>0.01</v>
      </c>
      <c r="J291" s="154">
        <v>1.35</v>
      </c>
      <c r="K291" s="162">
        <v>2.7E-2</v>
      </c>
      <c r="L291" s="132"/>
      <c r="M291" s="130"/>
      <c r="N291" s="158">
        <v>354.89</v>
      </c>
      <c r="O291" s="130"/>
      <c r="P291" s="153">
        <v>9.58</v>
      </c>
      <c r="GO291" s="83"/>
      <c r="GP291" s="83"/>
      <c r="GQ291" s="83"/>
      <c r="GR291" s="83"/>
      <c r="GS291" s="83"/>
      <c r="GT291" s="83"/>
      <c r="GU291" s="55"/>
      <c r="GV291" s="55"/>
      <c r="GW291" s="83"/>
      <c r="GX291" s="55"/>
      <c r="GY291" s="83"/>
      <c r="GZ291" s="55" t="s">
        <v>191</v>
      </c>
      <c r="HA291" s="171"/>
      <c r="HB291" s="83"/>
      <c r="HD291" s="83"/>
      <c r="HF291" s="55"/>
    </row>
    <row r="292" spans="1:214" customFormat="1" ht="15" hidden="1" x14ac:dyDescent="0.25">
      <c r="A292" s="127"/>
      <c r="B292" s="128" t="s">
        <v>192</v>
      </c>
      <c r="C292" s="291" t="s">
        <v>193</v>
      </c>
      <c r="D292" s="291"/>
      <c r="E292" s="291"/>
      <c r="F292" s="291"/>
      <c r="G292" s="291"/>
      <c r="H292" s="129"/>
      <c r="I292" s="130"/>
      <c r="J292" s="130"/>
      <c r="K292" s="130"/>
      <c r="L292" s="132"/>
      <c r="M292" s="130"/>
      <c r="N292" s="132"/>
      <c r="O292" s="130"/>
      <c r="P292" s="153">
        <v>113.21</v>
      </c>
      <c r="GO292" s="83"/>
      <c r="GP292" s="83"/>
      <c r="GQ292" s="83"/>
      <c r="GR292" s="83"/>
      <c r="GS292" s="83"/>
      <c r="GT292" s="83"/>
      <c r="GU292" s="55" t="s">
        <v>193</v>
      </c>
      <c r="GV292" s="55"/>
      <c r="GW292" s="83"/>
      <c r="GX292" s="55"/>
      <c r="GY292" s="83"/>
      <c r="GZ292" s="55"/>
      <c r="HA292" s="171"/>
      <c r="HB292" s="83"/>
      <c r="HD292" s="83"/>
      <c r="HF292" s="55"/>
    </row>
    <row r="293" spans="1:214" customFormat="1" ht="15" hidden="1" x14ac:dyDescent="0.25">
      <c r="A293" s="134"/>
      <c r="B293" s="128" t="s">
        <v>341</v>
      </c>
      <c r="C293" s="291" t="s">
        <v>342</v>
      </c>
      <c r="D293" s="291"/>
      <c r="E293" s="291"/>
      <c r="F293" s="291"/>
      <c r="G293" s="291"/>
      <c r="H293" s="129" t="s">
        <v>170</v>
      </c>
      <c r="I293" s="155">
        <v>4.0000000000000002E-4</v>
      </c>
      <c r="J293" s="130"/>
      <c r="K293" s="155">
        <v>8.0000000000000004E-4</v>
      </c>
      <c r="L293" s="159">
        <v>116448.72</v>
      </c>
      <c r="M293" s="157">
        <v>1.1599999999999999</v>
      </c>
      <c r="N293" s="139">
        <v>135080.51999999999</v>
      </c>
      <c r="O293" s="130"/>
      <c r="P293" s="133">
        <v>108.06</v>
      </c>
      <c r="Q293" s="140"/>
      <c r="R293" s="140"/>
      <c r="GO293" s="83"/>
      <c r="GP293" s="83"/>
      <c r="GQ293" s="83"/>
      <c r="GR293" s="83"/>
      <c r="GS293" s="83"/>
      <c r="GT293" s="83"/>
      <c r="GU293" s="55"/>
      <c r="GV293" s="55" t="s">
        <v>342</v>
      </c>
      <c r="GW293" s="83"/>
      <c r="GX293" s="55"/>
      <c r="GY293" s="83"/>
      <c r="GZ293" s="55"/>
      <c r="HA293" s="171"/>
      <c r="HB293" s="83"/>
      <c r="HD293" s="83"/>
      <c r="HF293" s="55"/>
    </row>
    <row r="294" spans="1:214" customFormat="1" ht="15" hidden="1" x14ac:dyDescent="0.25">
      <c r="A294" s="134"/>
      <c r="B294" s="128" t="s">
        <v>343</v>
      </c>
      <c r="C294" s="291" t="s">
        <v>344</v>
      </c>
      <c r="D294" s="291"/>
      <c r="E294" s="291"/>
      <c r="F294" s="291"/>
      <c r="G294" s="291"/>
      <c r="H294" s="129" t="s">
        <v>170</v>
      </c>
      <c r="I294" s="131">
        <v>1.0000000000000001E-5</v>
      </c>
      <c r="J294" s="130"/>
      <c r="K294" s="131">
        <v>2.0000000000000002E-5</v>
      </c>
      <c r="L294" s="159">
        <v>81827.199999999997</v>
      </c>
      <c r="M294" s="157">
        <v>1.51</v>
      </c>
      <c r="N294" s="139">
        <v>123559.07</v>
      </c>
      <c r="O294" s="130"/>
      <c r="P294" s="133">
        <v>2.4700000000000002</v>
      </c>
      <c r="Q294" s="140"/>
      <c r="R294" s="140"/>
      <c r="GO294" s="83"/>
      <c r="GP294" s="83"/>
      <c r="GQ294" s="83"/>
      <c r="GR294" s="83"/>
      <c r="GS294" s="83"/>
      <c r="GT294" s="83"/>
      <c r="GU294" s="55"/>
      <c r="GV294" s="55" t="s">
        <v>344</v>
      </c>
      <c r="GW294" s="83"/>
      <c r="GX294" s="55"/>
      <c r="GY294" s="83"/>
      <c r="GZ294" s="55"/>
      <c r="HA294" s="171"/>
      <c r="HB294" s="83"/>
      <c r="HD294" s="83"/>
      <c r="HF294" s="55"/>
    </row>
    <row r="295" spans="1:214" customFormat="1" ht="23.25" hidden="1" x14ac:dyDescent="0.25">
      <c r="A295" s="134"/>
      <c r="B295" s="128" t="s">
        <v>298</v>
      </c>
      <c r="C295" s="291" t="s">
        <v>299</v>
      </c>
      <c r="D295" s="291"/>
      <c r="E295" s="291"/>
      <c r="F295" s="291"/>
      <c r="G295" s="291"/>
      <c r="H295" s="129" t="s">
        <v>300</v>
      </c>
      <c r="I295" s="162">
        <v>2.4E-2</v>
      </c>
      <c r="J295" s="130"/>
      <c r="K295" s="162">
        <v>4.8000000000000001E-2</v>
      </c>
      <c r="L295" s="156">
        <v>37.71</v>
      </c>
      <c r="M295" s="157">
        <v>1.48</v>
      </c>
      <c r="N295" s="139">
        <v>55.81</v>
      </c>
      <c r="O295" s="130"/>
      <c r="P295" s="133">
        <v>2.68</v>
      </c>
      <c r="Q295" s="140"/>
      <c r="R295" s="140"/>
      <c r="GO295" s="83"/>
      <c r="GP295" s="83"/>
      <c r="GQ295" s="83"/>
      <c r="GR295" s="83"/>
      <c r="GS295" s="83"/>
      <c r="GT295" s="83"/>
      <c r="GU295" s="55"/>
      <c r="GV295" s="55" t="s">
        <v>299</v>
      </c>
      <c r="GW295" s="83"/>
      <c r="GX295" s="55"/>
      <c r="GY295" s="83"/>
      <c r="GZ295" s="55"/>
      <c r="HA295" s="171"/>
      <c r="HB295" s="83"/>
      <c r="HD295" s="83"/>
      <c r="HF295" s="55"/>
    </row>
    <row r="296" spans="1:214" customFormat="1" ht="15" x14ac:dyDescent="0.25">
      <c r="A296" s="141"/>
      <c r="B296" s="142"/>
      <c r="C296" s="292" t="s">
        <v>150</v>
      </c>
      <c r="D296" s="292"/>
      <c r="E296" s="292"/>
      <c r="F296" s="292"/>
      <c r="G296" s="292"/>
      <c r="H296" s="120"/>
      <c r="I296" s="121"/>
      <c r="J296" s="121"/>
      <c r="K296" s="121"/>
      <c r="L296" s="124"/>
      <c r="M296" s="121"/>
      <c r="N296" s="143"/>
      <c r="O296" s="121"/>
      <c r="P296" s="144">
        <v>54789.64</v>
      </c>
      <c r="Q296" s="140"/>
      <c r="R296" s="140"/>
      <c r="GO296" s="83"/>
      <c r="GP296" s="83"/>
      <c r="GQ296" s="83"/>
      <c r="GR296" s="83"/>
      <c r="GS296" s="83"/>
      <c r="GT296" s="83"/>
      <c r="GU296" s="55"/>
      <c r="GV296" s="55"/>
      <c r="GW296" s="83" t="s">
        <v>150</v>
      </c>
      <c r="GX296" s="55"/>
      <c r="GY296" s="83"/>
      <c r="GZ296" s="55"/>
      <c r="HA296" s="171"/>
      <c r="HB296" s="83"/>
      <c r="HD296" s="83"/>
      <c r="HF296" s="55"/>
    </row>
    <row r="297" spans="1:214" customFormat="1" ht="15" x14ac:dyDescent="0.25">
      <c r="A297" s="145" t="s">
        <v>345</v>
      </c>
      <c r="B297" s="128" t="s">
        <v>281</v>
      </c>
      <c r="C297" s="291" t="s">
        <v>282</v>
      </c>
      <c r="D297" s="291"/>
      <c r="E297" s="291"/>
      <c r="F297" s="291"/>
      <c r="G297" s="291"/>
      <c r="H297" s="129" t="s">
        <v>154</v>
      </c>
      <c r="I297" s="135">
        <v>2</v>
      </c>
      <c r="J297" s="130"/>
      <c r="K297" s="135">
        <v>2</v>
      </c>
      <c r="L297" s="132"/>
      <c r="M297" s="130"/>
      <c r="N297" s="132"/>
      <c r="O297" s="130"/>
      <c r="P297" s="153">
        <v>106.3</v>
      </c>
      <c r="GO297" s="83"/>
      <c r="GP297" s="83"/>
      <c r="GQ297" s="83"/>
      <c r="GR297" s="83"/>
      <c r="GS297" s="83"/>
      <c r="GT297" s="83"/>
      <c r="GU297" s="55"/>
      <c r="GV297" s="55"/>
      <c r="GW297" s="83"/>
      <c r="GX297" s="55"/>
      <c r="GY297" s="83"/>
      <c r="GZ297" s="55"/>
      <c r="HA297" s="171"/>
      <c r="HB297" s="83"/>
      <c r="HD297" s="83"/>
      <c r="HF297" s="55" t="s">
        <v>282</v>
      </c>
    </row>
    <row r="298" spans="1:214" customFormat="1" ht="15" x14ac:dyDescent="0.25">
      <c r="A298" s="145"/>
      <c r="B298" s="128"/>
      <c r="C298" s="291" t="s">
        <v>151</v>
      </c>
      <c r="D298" s="291"/>
      <c r="E298" s="291"/>
      <c r="F298" s="291"/>
      <c r="G298" s="291"/>
      <c r="H298" s="129"/>
      <c r="I298" s="130"/>
      <c r="J298" s="130"/>
      <c r="K298" s="130"/>
      <c r="L298" s="132"/>
      <c r="M298" s="130"/>
      <c r="N298" s="132"/>
      <c r="O298" s="130"/>
      <c r="P298" s="133">
        <v>15435.41</v>
      </c>
      <c r="GO298" s="83"/>
      <c r="GP298" s="83"/>
      <c r="GQ298" s="83"/>
      <c r="GR298" s="83"/>
      <c r="GS298" s="83"/>
      <c r="GT298" s="83"/>
      <c r="GU298" s="55"/>
      <c r="GV298" s="55"/>
      <c r="GW298" s="83"/>
      <c r="GX298" s="55" t="s">
        <v>151</v>
      </c>
      <c r="GY298" s="83"/>
      <c r="GZ298" s="55"/>
      <c r="HA298" s="171"/>
      <c r="HB298" s="83"/>
      <c r="HD298" s="83"/>
      <c r="HF298" s="55"/>
    </row>
    <row r="299" spans="1:214" customFormat="1" ht="15" x14ac:dyDescent="0.25">
      <c r="A299" s="145"/>
      <c r="B299" s="128" t="s">
        <v>283</v>
      </c>
      <c r="C299" s="291" t="s">
        <v>284</v>
      </c>
      <c r="D299" s="291"/>
      <c r="E299" s="291"/>
      <c r="F299" s="291"/>
      <c r="G299" s="291"/>
      <c r="H299" s="129" t="s">
        <v>154</v>
      </c>
      <c r="I299" s="135">
        <v>97</v>
      </c>
      <c r="J299" s="130"/>
      <c r="K299" s="135">
        <v>97</v>
      </c>
      <c r="L299" s="132"/>
      <c r="M299" s="130"/>
      <c r="N299" s="132"/>
      <c r="O299" s="130"/>
      <c r="P299" s="133">
        <v>14972.35</v>
      </c>
      <c r="GO299" s="83"/>
      <c r="GP299" s="83"/>
      <c r="GQ299" s="83"/>
      <c r="GR299" s="83"/>
      <c r="GS299" s="83"/>
      <c r="GT299" s="83"/>
      <c r="GU299" s="55"/>
      <c r="GV299" s="55"/>
      <c r="GW299" s="83"/>
      <c r="GX299" s="55" t="s">
        <v>284</v>
      </c>
      <c r="GY299" s="83"/>
      <c r="GZ299" s="55"/>
      <c r="HA299" s="171"/>
      <c r="HB299" s="83"/>
      <c r="HD299" s="83"/>
      <c r="HF299" s="55"/>
    </row>
    <row r="300" spans="1:214" customFormat="1" ht="15" x14ac:dyDescent="0.25">
      <c r="A300" s="145"/>
      <c r="B300" s="128" t="s">
        <v>285</v>
      </c>
      <c r="C300" s="291" t="s">
        <v>286</v>
      </c>
      <c r="D300" s="291"/>
      <c r="E300" s="291"/>
      <c r="F300" s="291"/>
      <c r="G300" s="291"/>
      <c r="H300" s="129" t="s">
        <v>154</v>
      </c>
      <c r="I300" s="135">
        <v>51</v>
      </c>
      <c r="J300" s="130"/>
      <c r="K300" s="135">
        <v>51</v>
      </c>
      <c r="L300" s="132"/>
      <c r="M300" s="130"/>
      <c r="N300" s="132"/>
      <c r="O300" s="130"/>
      <c r="P300" s="133">
        <v>7872.06</v>
      </c>
      <c r="GO300" s="83"/>
      <c r="GP300" s="83"/>
      <c r="GQ300" s="83"/>
      <c r="GR300" s="83"/>
      <c r="GS300" s="83"/>
      <c r="GT300" s="83"/>
      <c r="GU300" s="55"/>
      <c r="GV300" s="55"/>
      <c r="GW300" s="83"/>
      <c r="GX300" s="55" t="s">
        <v>286</v>
      </c>
      <c r="GY300" s="83"/>
      <c r="GZ300" s="55"/>
      <c r="HA300" s="171"/>
      <c r="HB300" s="83"/>
      <c r="HD300" s="83"/>
      <c r="HF300" s="55"/>
    </row>
    <row r="301" spans="1:214" customFormat="1" ht="15" x14ac:dyDescent="0.25">
      <c r="A301" s="146"/>
      <c r="B301" s="147"/>
      <c r="C301" s="292" t="s">
        <v>157</v>
      </c>
      <c r="D301" s="292"/>
      <c r="E301" s="292"/>
      <c r="F301" s="292"/>
      <c r="G301" s="292"/>
      <c r="H301" s="120"/>
      <c r="I301" s="121"/>
      <c r="J301" s="121"/>
      <c r="K301" s="121"/>
      <c r="L301" s="124"/>
      <c r="M301" s="121"/>
      <c r="N301" s="143">
        <v>38870.18</v>
      </c>
      <c r="O301" s="121"/>
      <c r="P301" s="144">
        <v>77740.350000000006</v>
      </c>
      <c r="GO301" s="83"/>
      <c r="GP301" s="83"/>
      <c r="GQ301" s="83"/>
      <c r="GR301" s="83"/>
      <c r="GS301" s="83"/>
      <c r="GT301" s="83"/>
      <c r="GU301" s="55"/>
      <c r="GV301" s="55"/>
      <c r="GW301" s="83"/>
      <c r="GX301" s="55"/>
      <c r="GY301" s="83" t="s">
        <v>157</v>
      </c>
      <c r="GZ301" s="55"/>
      <c r="HA301" s="171"/>
      <c r="HB301" s="83"/>
      <c r="HD301" s="83"/>
      <c r="HF301" s="55"/>
    </row>
    <row r="302" spans="1:214" customFormat="1" ht="23.25" x14ac:dyDescent="0.25">
      <c r="A302" s="118" t="s">
        <v>346</v>
      </c>
      <c r="B302" s="119" t="s">
        <v>347</v>
      </c>
      <c r="C302" s="293" t="s">
        <v>348</v>
      </c>
      <c r="D302" s="293"/>
      <c r="E302" s="293"/>
      <c r="F302" s="293"/>
      <c r="G302" s="293"/>
      <c r="H302" s="120" t="s">
        <v>349</v>
      </c>
      <c r="I302" s="121">
        <v>0.12</v>
      </c>
      <c r="J302" s="122">
        <v>1</v>
      </c>
      <c r="K302" s="123">
        <v>0.12</v>
      </c>
      <c r="L302" s="124"/>
      <c r="M302" s="121"/>
      <c r="N302" s="125"/>
      <c r="O302" s="121"/>
      <c r="P302" s="126"/>
      <c r="GO302" s="83"/>
      <c r="GP302" s="83" t="s">
        <v>348</v>
      </c>
      <c r="GQ302" s="83" t="s">
        <v>4</v>
      </c>
      <c r="GR302" s="83" t="s">
        <v>4</v>
      </c>
      <c r="GS302" s="83" t="s">
        <v>4</v>
      </c>
      <c r="GT302" s="83" t="s">
        <v>4</v>
      </c>
      <c r="GU302" s="55"/>
      <c r="GV302" s="55"/>
      <c r="GW302" s="83"/>
      <c r="GX302" s="55"/>
      <c r="GY302" s="83"/>
      <c r="GZ302" s="55"/>
      <c r="HA302" s="171"/>
      <c r="HB302" s="83"/>
      <c r="HD302" s="83"/>
      <c r="HF302" s="55"/>
    </row>
    <row r="303" spans="1:214" customFormat="1" ht="15" hidden="1" x14ac:dyDescent="0.25">
      <c r="A303" s="127"/>
      <c r="B303" s="128" t="s">
        <v>20</v>
      </c>
      <c r="C303" s="291" t="s">
        <v>146</v>
      </c>
      <c r="D303" s="291"/>
      <c r="E303" s="291"/>
      <c r="F303" s="291"/>
      <c r="G303" s="291"/>
      <c r="H303" s="129" t="s">
        <v>147</v>
      </c>
      <c r="I303" s="130"/>
      <c r="J303" s="130"/>
      <c r="K303" s="131">
        <v>3.6806399999999999</v>
      </c>
      <c r="L303" s="132"/>
      <c r="M303" s="130"/>
      <c r="N303" s="132"/>
      <c r="O303" s="130"/>
      <c r="P303" s="133">
        <v>1276.96</v>
      </c>
      <c r="GO303" s="83"/>
      <c r="GP303" s="83"/>
      <c r="GQ303" s="83"/>
      <c r="GR303" s="83"/>
      <c r="GS303" s="83"/>
      <c r="GT303" s="83"/>
      <c r="GU303" s="55" t="s">
        <v>146</v>
      </c>
      <c r="GV303" s="55"/>
      <c r="GW303" s="83"/>
      <c r="GX303" s="55"/>
      <c r="GY303" s="83"/>
      <c r="GZ303" s="55"/>
      <c r="HA303" s="171"/>
      <c r="HB303" s="83"/>
      <c r="HD303" s="83"/>
      <c r="HF303" s="55"/>
    </row>
    <row r="304" spans="1:214" customFormat="1" ht="15" hidden="1" x14ac:dyDescent="0.25">
      <c r="A304" s="134"/>
      <c r="B304" s="128" t="s">
        <v>276</v>
      </c>
      <c r="C304" s="291" t="s">
        <v>277</v>
      </c>
      <c r="D304" s="291"/>
      <c r="E304" s="291"/>
      <c r="F304" s="291"/>
      <c r="G304" s="291"/>
      <c r="H304" s="129" t="s">
        <v>147</v>
      </c>
      <c r="I304" s="154">
        <v>22.72</v>
      </c>
      <c r="J304" s="154">
        <v>1.35</v>
      </c>
      <c r="K304" s="131">
        <v>3.6806399999999999</v>
      </c>
      <c r="L304" s="137"/>
      <c r="M304" s="138"/>
      <c r="N304" s="139">
        <v>346.94</v>
      </c>
      <c r="O304" s="130"/>
      <c r="P304" s="133">
        <v>1276.96</v>
      </c>
      <c r="Q304" s="140"/>
      <c r="R304" s="140"/>
      <c r="GO304" s="83"/>
      <c r="GP304" s="83"/>
      <c r="GQ304" s="83"/>
      <c r="GR304" s="83"/>
      <c r="GS304" s="83"/>
      <c r="GT304" s="83"/>
      <c r="GU304" s="55"/>
      <c r="GV304" s="55" t="s">
        <v>277</v>
      </c>
      <c r="GW304" s="83"/>
      <c r="GX304" s="55"/>
      <c r="GY304" s="83"/>
      <c r="GZ304" s="55"/>
      <c r="HA304" s="171"/>
      <c r="HB304" s="83"/>
      <c r="HD304" s="83"/>
      <c r="HF304" s="55"/>
    </row>
    <row r="305" spans="1:214" customFormat="1" ht="15" x14ac:dyDescent="0.25">
      <c r="A305" s="141"/>
      <c r="B305" s="142"/>
      <c r="C305" s="292" t="s">
        <v>150</v>
      </c>
      <c r="D305" s="292"/>
      <c r="E305" s="292"/>
      <c r="F305" s="292"/>
      <c r="G305" s="292"/>
      <c r="H305" s="120"/>
      <c r="I305" s="121"/>
      <c r="J305" s="121"/>
      <c r="K305" s="121"/>
      <c r="L305" s="124"/>
      <c r="M305" s="121"/>
      <c r="N305" s="143"/>
      <c r="O305" s="121"/>
      <c r="P305" s="144">
        <v>1276.96</v>
      </c>
      <c r="Q305" s="140"/>
      <c r="R305" s="140"/>
      <c r="GO305" s="83"/>
      <c r="GP305" s="83"/>
      <c r="GQ305" s="83"/>
      <c r="GR305" s="83"/>
      <c r="GS305" s="83"/>
      <c r="GT305" s="83"/>
      <c r="GU305" s="55"/>
      <c r="GV305" s="55"/>
      <c r="GW305" s="83" t="s">
        <v>150</v>
      </c>
      <c r="GX305" s="55"/>
      <c r="GY305" s="83"/>
      <c r="GZ305" s="55"/>
      <c r="HA305" s="171"/>
      <c r="HB305" s="83"/>
      <c r="HD305" s="83"/>
      <c r="HF305" s="55"/>
    </row>
    <row r="306" spans="1:214" customFormat="1" ht="15" x14ac:dyDescent="0.25">
      <c r="A306" s="145" t="s">
        <v>350</v>
      </c>
      <c r="B306" s="128" t="s">
        <v>281</v>
      </c>
      <c r="C306" s="291" t="s">
        <v>282</v>
      </c>
      <c r="D306" s="291"/>
      <c r="E306" s="291"/>
      <c r="F306" s="291"/>
      <c r="G306" s="291"/>
      <c r="H306" s="129" t="s">
        <v>154</v>
      </c>
      <c r="I306" s="135">
        <v>2</v>
      </c>
      <c r="J306" s="130"/>
      <c r="K306" s="135">
        <v>2</v>
      </c>
      <c r="L306" s="132"/>
      <c r="M306" s="130"/>
      <c r="N306" s="132"/>
      <c r="O306" s="130"/>
      <c r="P306" s="153">
        <v>18.920000000000002</v>
      </c>
      <c r="GO306" s="83"/>
      <c r="GP306" s="83"/>
      <c r="GQ306" s="83"/>
      <c r="GR306" s="83"/>
      <c r="GS306" s="83"/>
      <c r="GT306" s="83"/>
      <c r="GU306" s="55"/>
      <c r="GV306" s="55"/>
      <c r="GW306" s="83"/>
      <c r="GX306" s="55"/>
      <c r="GY306" s="83"/>
      <c r="GZ306" s="55"/>
      <c r="HA306" s="171"/>
      <c r="HB306" s="83"/>
      <c r="HD306" s="83"/>
      <c r="HF306" s="55" t="s">
        <v>282</v>
      </c>
    </row>
    <row r="307" spans="1:214" customFormat="1" ht="15" x14ac:dyDescent="0.25">
      <c r="A307" s="145"/>
      <c r="B307" s="128"/>
      <c r="C307" s="291" t="s">
        <v>151</v>
      </c>
      <c r="D307" s="291"/>
      <c r="E307" s="291"/>
      <c r="F307" s="291"/>
      <c r="G307" s="291"/>
      <c r="H307" s="129"/>
      <c r="I307" s="130"/>
      <c r="J307" s="130"/>
      <c r="K307" s="130"/>
      <c r="L307" s="132"/>
      <c r="M307" s="130"/>
      <c r="N307" s="132"/>
      <c r="O307" s="130"/>
      <c r="P307" s="133">
        <v>1276.96</v>
      </c>
      <c r="GO307" s="83"/>
      <c r="GP307" s="83"/>
      <c r="GQ307" s="83"/>
      <c r="GR307" s="83"/>
      <c r="GS307" s="83"/>
      <c r="GT307" s="83"/>
      <c r="GU307" s="55"/>
      <c r="GV307" s="55"/>
      <c r="GW307" s="83"/>
      <c r="GX307" s="55" t="s">
        <v>151</v>
      </c>
      <c r="GY307" s="83"/>
      <c r="GZ307" s="55"/>
      <c r="HA307" s="171"/>
      <c r="HB307" s="83"/>
      <c r="HD307" s="83"/>
      <c r="HF307" s="55"/>
    </row>
    <row r="308" spans="1:214" customFormat="1" ht="15" x14ac:dyDescent="0.25">
      <c r="A308" s="145"/>
      <c r="B308" s="128" t="s">
        <v>283</v>
      </c>
      <c r="C308" s="291" t="s">
        <v>284</v>
      </c>
      <c r="D308" s="291"/>
      <c r="E308" s="291"/>
      <c r="F308" s="291"/>
      <c r="G308" s="291"/>
      <c r="H308" s="129" t="s">
        <v>154</v>
      </c>
      <c r="I308" s="135">
        <v>97</v>
      </c>
      <c r="J308" s="130"/>
      <c r="K308" s="135">
        <v>97</v>
      </c>
      <c r="L308" s="132"/>
      <c r="M308" s="130"/>
      <c r="N308" s="132"/>
      <c r="O308" s="130"/>
      <c r="P308" s="133">
        <v>1238.6500000000001</v>
      </c>
      <c r="GO308" s="83"/>
      <c r="GP308" s="83"/>
      <c r="GQ308" s="83"/>
      <c r="GR308" s="83"/>
      <c r="GS308" s="83"/>
      <c r="GT308" s="83"/>
      <c r="GU308" s="55"/>
      <c r="GV308" s="55"/>
      <c r="GW308" s="83"/>
      <c r="GX308" s="55" t="s">
        <v>284</v>
      </c>
      <c r="GY308" s="83"/>
      <c r="GZ308" s="55"/>
      <c r="HA308" s="171"/>
      <c r="HB308" s="83"/>
      <c r="HD308" s="83"/>
      <c r="HF308" s="55"/>
    </row>
    <row r="309" spans="1:214" customFormat="1" ht="15" x14ac:dyDescent="0.25">
      <c r="A309" s="145"/>
      <c r="B309" s="128" t="s">
        <v>285</v>
      </c>
      <c r="C309" s="291" t="s">
        <v>286</v>
      </c>
      <c r="D309" s="291"/>
      <c r="E309" s="291"/>
      <c r="F309" s="291"/>
      <c r="G309" s="291"/>
      <c r="H309" s="129" t="s">
        <v>154</v>
      </c>
      <c r="I309" s="135">
        <v>51</v>
      </c>
      <c r="J309" s="130"/>
      <c r="K309" s="135">
        <v>51</v>
      </c>
      <c r="L309" s="132"/>
      <c r="M309" s="130"/>
      <c r="N309" s="132"/>
      <c r="O309" s="130"/>
      <c r="P309" s="153">
        <v>651.25</v>
      </c>
      <c r="GO309" s="83"/>
      <c r="GP309" s="83"/>
      <c r="GQ309" s="83"/>
      <c r="GR309" s="83"/>
      <c r="GS309" s="83"/>
      <c r="GT309" s="83"/>
      <c r="GU309" s="55"/>
      <c r="GV309" s="55"/>
      <c r="GW309" s="83"/>
      <c r="GX309" s="55" t="s">
        <v>286</v>
      </c>
      <c r="GY309" s="83"/>
      <c r="GZ309" s="55"/>
      <c r="HA309" s="171"/>
      <c r="HB309" s="83"/>
      <c r="HD309" s="83"/>
      <c r="HF309" s="55"/>
    </row>
    <row r="310" spans="1:214" customFormat="1" ht="15" x14ac:dyDescent="0.25">
      <c r="A310" s="146"/>
      <c r="B310" s="147"/>
      <c r="C310" s="292" t="s">
        <v>157</v>
      </c>
      <c r="D310" s="292"/>
      <c r="E310" s="292"/>
      <c r="F310" s="292"/>
      <c r="G310" s="292"/>
      <c r="H310" s="120"/>
      <c r="I310" s="121"/>
      <c r="J310" s="121"/>
      <c r="K310" s="121"/>
      <c r="L310" s="124"/>
      <c r="M310" s="121"/>
      <c r="N310" s="143">
        <v>26548.17</v>
      </c>
      <c r="O310" s="121"/>
      <c r="P310" s="144">
        <v>3185.78</v>
      </c>
      <c r="GO310" s="83"/>
      <c r="GP310" s="83"/>
      <c r="GQ310" s="83"/>
      <c r="GR310" s="83"/>
      <c r="GS310" s="83"/>
      <c r="GT310" s="83"/>
      <c r="GU310" s="55"/>
      <c r="GV310" s="55"/>
      <c r="GW310" s="83"/>
      <c r="GX310" s="55"/>
      <c r="GY310" s="83" t="s">
        <v>157</v>
      </c>
      <c r="GZ310" s="55"/>
      <c r="HA310" s="171"/>
      <c r="HB310" s="83"/>
      <c r="HD310" s="83"/>
      <c r="HF310" s="55"/>
    </row>
    <row r="311" spans="1:214" customFormat="1" ht="23.25" x14ac:dyDescent="0.25">
      <c r="A311" s="118" t="s">
        <v>351</v>
      </c>
      <c r="B311" s="119" t="s">
        <v>352</v>
      </c>
      <c r="C311" s="293" t="s">
        <v>353</v>
      </c>
      <c r="D311" s="293"/>
      <c r="E311" s="293"/>
      <c r="F311" s="293"/>
      <c r="G311" s="293"/>
      <c r="H311" s="120" t="s">
        <v>340</v>
      </c>
      <c r="I311" s="121">
        <v>2</v>
      </c>
      <c r="J311" s="122">
        <v>1</v>
      </c>
      <c r="K311" s="122">
        <v>2</v>
      </c>
      <c r="L311" s="124"/>
      <c r="M311" s="121"/>
      <c r="N311" s="125"/>
      <c r="O311" s="121"/>
      <c r="P311" s="126"/>
      <c r="GO311" s="83"/>
      <c r="GP311" s="83" t="s">
        <v>353</v>
      </c>
      <c r="GQ311" s="83" t="s">
        <v>4</v>
      </c>
      <c r="GR311" s="83" t="s">
        <v>4</v>
      </c>
      <c r="GS311" s="83" t="s">
        <v>4</v>
      </c>
      <c r="GT311" s="83" t="s">
        <v>4</v>
      </c>
      <c r="GU311" s="55"/>
      <c r="GV311" s="55"/>
      <c r="GW311" s="83"/>
      <c r="GX311" s="55"/>
      <c r="GY311" s="83"/>
      <c r="GZ311" s="55"/>
      <c r="HA311" s="171"/>
      <c r="HB311" s="83"/>
      <c r="HD311" s="83"/>
      <c r="HF311" s="55"/>
    </row>
    <row r="312" spans="1:214" customFormat="1" ht="15" hidden="1" x14ac:dyDescent="0.25">
      <c r="A312" s="127"/>
      <c r="B312" s="128" t="s">
        <v>20</v>
      </c>
      <c r="C312" s="291" t="s">
        <v>146</v>
      </c>
      <c r="D312" s="291"/>
      <c r="E312" s="291"/>
      <c r="F312" s="291"/>
      <c r="G312" s="291"/>
      <c r="H312" s="129" t="s">
        <v>147</v>
      </c>
      <c r="I312" s="130"/>
      <c r="J312" s="130"/>
      <c r="K312" s="162">
        <v>25.704000000000001</v>
      </c>
      <c r="L312" s="132"/>
      <c r="M312" s="130"/>
      <c r="N312" s="132"/>
      <c r="O312" s="130"/>
      <c r="P312" s="133">
        <v>8917.75</v>
      </c>
      <c r="GO312" s="83"/>
      <c r="GP312" s="83"/>
      <c r="GQ312" s="83"/>
      <c r="GR312" s="83"/>
      <c r="GS312" s="83"/>
      <c r="GT312" s="83"/>
      <c r="GU312" s="55" t="s">
        <v>146</v>
      </c>
      <c r="GV312" s="55"/>
      <c r="GW312" s="83"/>
      <c r="GX312" s="55"/>
      <c r="GY312" s="83"/>
      <c r="GZ312" s="55"/>
      <c r="HA312" s="171"/>
      <c r="HB312" s="83"/>
      <c r="HD312" s="83"/>
      <c r="HF312" s="55"/>
    </row>
    <row r="313" spans="1:214" customFormat="1" ht="15" hidden="1" x14ac:dyDescent="0.25">
      <c r="A313" s="134"/>
      <c r="B313" s="128" t="s">
        <v>276</v>
      </c>
      <c r="C313" s="291" t="s">
        <v>277</v>
      </c>
      <c r="D313" s="291"/>
      <c r="E313" s="291"/>
      <c r="F313" s="291"/>
      <c r="G313" s="291"/>
      <c r="H313" s="129" t="s">
        <v>147</v>
      </c>
      <c r="I313" s="154">
        <v>9.52</v>
      </c>
      <c r="J313" s="154">
        <v>1.35</v>
      </c>
      <c r="K313" s="162">
        <v>25.704000000000001</v>
      </c>
      <c r="L313" s="137"/>
      <c r="M313" s="138"/>
      <c r="N313" s="139">
        <v>346.94</v>
      </c>
      <c r="O313" s="130"/>
      <c r="P313" s="133">
        <v>8917.75</v>
      </c>
      <c r="Q313" s="140"/>
      <c r="R313" s="140"/>
      <c r="GO313" s="83"/>
      <c r="GP313" s="83"/>
      <c r="GQ313" s="83"/>
      <c r="GR313" s="83"/>
      <c r="GS313" s="83"/>
      <c r="GT313" s="83"/>
      <c r="GU313" s="55"/>
      <c r="GV313" s="55" t="s">
        <v>277</v>
      </c>
      <c r="GW313" s="83"/>
      <c r="GX313" s="55"/>
      <c r="GY313" s="83"/>
      <c r="GZ313" s="55"/>
      <c r="HA313" s="171"/>
      <c r="HB313" s="83"/>
      <c r="HD313" s="83"/>
      <c r="HF313" s="55"/>
    </row>
    <row r="314" spans="1:214" customFormat="1" ht="15" hidden="1" x14ac:dyDescent="0.25">
      <c r="A314" s="127"/>
      <c r="B314" s="128" t="s">
        <v>28</v>
      </c>
      <c r="C314" s="291" t="s">
        <v>181</v>
      </c>
      <c r="D314" s="291"/>
      <c r="E314" s="291"/>
      <c r="F314" s="291"/>
      <c r="G314" s="291"/>
      <c r="H314" s="129"/>
      <c r="I314" s="130"/>
      <c r="J314" s="130"/>
      <c r="K314" s="130"/>
      <c r="L314" s="132"/>
      <c r="M314" s="130"/>
      <c r="N314" s="132"/>
      <c r="O314" s="130"/>
      <c r="P314" s="153">
        <v>60.35</v>
      </c>
      <c r="GO314" s="83"/>
      <c r="GP314" s="83"/>
      <c r="GQ314" s="83"/>
      <c r="GR314" s="83"/>
      <c r="GS314" s="83"/>
      <c r="GT314" s="83"/>
      <c r="GU314" s="55" t="s">
        <v>181</v>
      </c>
      <c r="GV314" s="55"/>
      <c r="GW314" s="83"/>
      <c r="GX314" s="55"/>
      <c r="GY314" s="83"/>
      <c r="GZ314" s="55"/>
      <c r="HA314" s="171"/>
      <c r="HB314" s="83"/>
      <c r="HD314" s="83"/>
      <c r="HF314" s="55"/>
    </row>
    <row r="315" spans="1:214" customFormat="1" ht="15" hidden="1" x14ac:dyDescent="0.25">
      <c r="A315" s="127"/>
      <c r="B315" s="128"/>
      <c r="C315" s="291" t="s">
        <v>182</v>
      </c>
      <c r="D315" s="291"/>
      <c r="E315" s="291"/>
      <c r="F315" s="291"/>
      <c r="G315" s="291"/>
      <c r="H315" s="129" t="s">
        <v>147</v>
      </c>
      <c r="I315" s="130"/>
      <c r="J315" s="130"/>
      <c r="K315" s="162">
        <v>5.3999999999999999E-2</v>
      </c>
      <c r="L315" s="132"/>
      <c r="M315" s="130"/>
      <c r="N315" s="132"/>
      <c r="O315" s="130"/>
      <c r="P315" s="153">
        <v>22.45</v>
      </c>
      <c r="GO315" s="83"/>
      <c r="GP315" s="83"/>
      <c r="GQ315" s="83"/>
      <c r="GR315" s="83"/>
      <c r="GS315" s="83"/>
      <c r="GT315" s="83"/>
      <c r="GU315" s="55" t="s">
        <v>182</v>
      </c>
      <c r="GV315" s="55"/>
      <c r="GW315" s="83"/>
      <c r="GX315" s="55"/>
      <c r="GY315" s="83"/>
      <c r="GZ315" s="55"/>
      <c r="HA315" s="171"/>
      <c r="HB315" s="83"/>
      <c r="HD315" s="83"/>
      <c r="HF315" s="55"/>
    </row>
    <row r="316" spans="1:214" customFormat="1" ht="15" hidden="1" x14ac:dyDescent="0.25">
      <c r="A316" s="134"/>
      <c r="B316" s="128" t="s">
        <v>217</v>
      </c>
      <c r="C316" s="291" t="s">
        <v>218</v>
      </c>
      <c r="D316" s="291"/>
      <c r="E316" s="291"/>
      <c r="F316" s="291"/>
      <c r="G316" s="291"/>
      <c r="H316" s="129" t="s">
        <v>185</v>
      </c>
      <c r="I316" s="154">
        <v>0.01</v>
      </c>
      <c r="J316" s="154">
        <v>1.35</v>
      </c>
      <c r="K316" s="162">
        <v>2.7E-2</v>
      </c>
      <c r="L316" s="137"/>
      <c r="M316" s="138"/>
      <c r="N316" s="139">
        <v>1610.55</v>
      </c>
      <c r="O316" s="130"/>
      <c r="P316" s="133">
        <v>43.48</v>
      </c>
      <c r="Q316" s="140"/>
      <c r="R316" s="140"/>
      <c r="GO316" s="83"/>
      <c r="GP316" s="83"/>
      <c r="GQ316" s="83"/>
      <c r="GR316" s="83"/>
      <c r="GS316" s="83"/>
      <c r="GT316" s="83"/>
      <c r="GU316" s="55"/>
      <c r="GV316" s="55" t="s">
        <v>218</v>
      </c>
      <c r="GW316" s="83"/>
      <c r="GX316" s="55"/>
      <c r="GY316" s="83"/>
      <c r="GZ316" s="55"/>
      <c r="HA316" s="171"/>
      <c r="HB316" s="83"/>
      <c r="HD316" s="83"/>
      <c r="HF316" s="55"/>
    </row>
    <row r="317" spans="1:214" customFormat="1" ht="15" hidden="1" x14ac:dyDescent="0.25">
      <c r="A317" s="145"/>
      <c r="B317" s="128" t="s">
        <v>186</v>
      </c>
      <c r="C317" s="291" t="s">
        <v>187</v>
      </c>
      <c r="D317" s="291"/>
      <c r="E317" s="291"/>
      <c r="F317" s="291"/>
      <c r="G317" s="291"/>
      <c r="H317" s="129" t="s">
        <v>147</v>
      </c>
      <c r="I317" s="154">
        <v>0.01</v>
      </c>
      <c r="J317" s="154">
        <v>1.35</v>
      </c>
      <c r="K317" s="162">
        <v>2.7E-2</v>
      </c>
      <c r="L317" s="132"/>
      <c r="M317" s="130"/>
      <c r="N317" s="158">
        <v>476.71</v>
      </c>
      <c r="O317" s="130"/>
      <c r="P317" s="153">
        <v>12.87</v>
      </c>
      <c r="GO317" s="83"/>
      <c r="GP317" s="83"/>
      <c r="GQ317" s="83"/>
      <c r="GR317" s="83"/>
      <c r="GS317" s="83"/>
      <c r="GT317" s="83"/>
      <c r="GU317" s="55"/>
      <c r="GV317" s="55"/>
      <c r="GW317" s="83"/>
      <c r="GX317" s="55"/>
      <c r="GY317" s="83"/>
      <c r="GZ317" s="55" t="s">
        <v>187</v>
      </c>
      <c r="HA317" s="171"/>
      <c r="HB317" s="83"/>
      <c r="HD317" s="83"/>
      <c r="HF317" s="55"/>
    </row>
    <row r="318" spans="1:214" customFormat="1" ht="15" hidden="1" x14ac:dyDescent="0.25">
      <c r="A318" s="134"/>
      <c r="B318" s="128" t="s">
        <v>278</v>
      </c>
      <c r="C318" s="291" t="s">
        <v>279</v>
      </c>
      <c r="D318" s="291"/>
      <c r="E318" s="291"/>
      <c r="F318" s="291"/>
      <c r="G318" s="291"/>
      <c r="H318" s="129" t="s">
        <v>185</v>
      </c>
      <c r="I318" s="154">
        <v>0.01</v>
      </c>
      <c r="J318" s="154">
        <v>1.35</v>
      </c>
      <c r="K318" s="162">
        <v>2.7E-2</v>
      </c>
      <c r="L318" s="137"/>
      <c r="M318" s="138"/>
      <c r="N318" s="139">
        <v>624.87</v>
      </c>
      <c r="O318" s="130"/>
      <c r="P318" s="133">
        <v>16.87</v>
      </c>
      <c r="Q318" s="140"/>
      <c r="R318" s="140"/>
      <c r="GO318" s="83"/>
      <c r="GP318" s="83"/>
      <c r="GQ318" s="83"/>
      <c r="GR318" s="83"/>
      <c r="GS318" s="83"/>
      <c r="GT318" s="83"/>
      <c r="GU318" s="55"/>
      <c r="GV318" s="55" t="s">
        <v>279</v>
      </c>
      <c r="GW318" s="83"/>
      <c r="GX318" s="55"/>
      <c r="GY318" s="83"/>
      <c r="GZ318" s="55"/>
      <c r="HA318" s="171"/>
      <c r="HB318" s="83"/>
      <c r="HD318" s="83"/>
      <c r="HF318" s="55"/>
    </row>
    <row r="319" spans="1:214" customFormat="1" ht="15" hidden="1" x14ac:dyDescent="0.25">
      <c r="A319" s="145"/>
      <c r="B319" s="128" t="s">
        <v>190</v>
      </c>
      <c r="C319" s="291" t="s">
        <v>191</v>
      </c>
      <c r="D319" s="291"/>
      <c r="E319" s="291"/>
      <c r="F319" s="291"/>
      <c r="G319" s="291"/>
      <c r="H319" s="129" t="s">
        <v>147</v>
      </c>
      <c r="I319" s="154">
        <v>0.01</v>
      </c>
      <c r="J319" s="154">
        <v>1.35</v>
      </c>
      <c r="K319" s="162">
        <v>2.7E-2</v>
      </c>
      <c r="L319" s="132"/>
      <c r="M319" s="130"/>
      <c r="N319" s="158">
        <v>354.89</v>
      </c>
      <c r="O319" s="130"/>
      <c r="P319" s="153">
        <v>9.58</v>
      </c>
      <c r="GO319" s="83"/>
      <c r="GP319" s="83"/>
      <c r="GQ319" s="83"/>
      <c r="GR319" s="83"/>
      <c r="GS319" s="83"/>
      <c r="GT319" s="83"/>
      <c r="GU319" s="55"/>
      <c r="GV319" s="55"/>
      <c r="GW319" s="83"/>
      <c r="GX319" s="55"/>
      <c r="GY319" s="83"/>
      <c r="GZ319" s="55" t="s">
        <v>191</v>
      </c>
      <c r="HA319" s="171"/>
      <c r="HB319" s="83"/>
      <c r="HD319" s="83"/>
      <c r="HF319" s="55"/>
    </row>
    <row r="320" spans="1:214" customFormat="1" ht="15" hidden="1" x14ac:dyDescent="0.25">
      <c r="A320" s="127"/>
      <c r="B320" s="128" t="s">
        <v>192</v>
      </c>
      <c r="C320" s="291" t="s">
        <v>193</v>
      </c>
      <c r="D320" s="291"/>
      <c r="E320" s="291"/>
      <c r="F320" s="291"/>
      <c r="G320" s="291"/>
      <c r="H320" s="129"/>
      <c r="I320" s="130"/>
      <c r="J320" s="130"/>
      <c r="K320" s="130"/>
      <c r="L320" s="132"/>
      <c r="M320" s="130"/>
      <c r="N320" s="132"/>
      <c r="O320" s="130"/>
      <c r="P320" s="133">
        <v>1623.96</v>
      </c>
      <c r="GO320" s="83"/>
      <c r="GP320" s="83"/>
      <c r="GQ320" s="83"/>
      <c r="GR320" s="83"/>
      <c r="GS320" s="83"/>
      <c r="GT320" s="83"/>
      <c r="GU320" s="55" t="s">
        <v>193</v>
      </c>
      <c r="GV320" s="55"/>
      <c r="GW320" s="83"/>
      <c r="GX320" s="55"/>
      <c r="GY320" s="83"/>
      <c r="GZ320" s="55"/>
      <c r="HA320" s="171"/>
      <c r="HB320" s="83"/>
      <c r="HD320" s="83"/>
      <c r="HF320" s="55"/>
    </row>
    <row r="321" spans="1:214" customFormat="1" ht="15" hidden="1" x14ac:dyDescent="0.25">
      <c r="A321" s="134"/>
      <c r="B321" s="128" t="s">
        <v>341</v>
      </c>
      <c r="C321" s="291" t="s">
        <v>342</v>
      </c>
      <c r="D321" s="291"/>
      <c r="E321" s="291"/>
      <c r="F321" s="291"/>
      <c r="G321" s="291"/>
      <c r="H321" s="129" t="s">
        <v>170</v>
      </c>
      <c r="I321" s="155">
        <v>8.0000000000000004E-4</v>
      </c>
      <c r="J321" s="130"/>
      <c r="K321" s="155">
        <v>1.6000000000000001E-3</v>
      </c>
      <c r="L321" s="159">
        <v>116448.72</v>
      </c>
      <c r="M321" s="157">
        <v>1.1599999999999999</v>
      </c>
      <c r="N321" s="139">
        <v>135080.51999999999</v>
      </c>
      <c r="O321" s="130"/>
      <c r="P321" s="133">
        <v>216.13</v>
      </c>
      <c r="Q321" s="140"/>
      <c r="R321" s="140"/>
      <c r="GO321" s="83"/>
      <c r="GP321" s="83"/>
      <c r="GQ321" s="83"/>
      <c r="GR321" s="83"/>
      <c r="GS321" s="83"/>
      <c r="GT321" s="83"/>
      <c r="GU321" s="55"/>
      <c r="GV321" s="55" t="s">
        <v>342</v>
      </c>
      <c r="GW321" s="83"/>
      <c r="GX321" s="55"/>
      <c r="GY321" s="83"/>
      <c r="GZ321" s="55"/>
      <c r="HA321" s="171"/>
      <c r="HB321" s="83"/>
      <c r="HD321" s="83"/>
      <c r="HF321" s="55"/>
    </row>
    <row r="322" spans="1:214" customFormat="1" ht="15" hidden="1" x14ac:dyDescent="0.25">
      <c r="A322" s="134"/>
      <c r="B322" s="128" t="s">
        <v>343</v>
      </c>
      <c r="C322" s="291" t="s">
        <v>344</v>
      </c>
      <c r="D322" s="291"/>
      <c r="E322" s="291"/>
      <c r="F322" s="291"/>
      <c r="G322" s="291"/>
      <c r="H322" s="129" t="s">
        <v>170</v>
      </c>
      <c r="I322" s="131">
        <v>2.0000000000000002E-5</v>
      </c>
      <c r="J322" s="130"/>
      <c r="K322" s="131">
        <v>4.0000000000000003E-5</v>
      </c>
      <c r="L322" s="159">
        <v>81827.199999999997</v>
      </c>
      <c r="M322" s="157">
        <v>1.51</v>
      </c>
      <c r="N322" s="139">
        <v>123559.07</v>
      </c>
      <c r="O322" s="130"/>
      <c r="P322" s="133">
        <v>4.9400000000000004</v>
      </c>
      <c r="Q322" s="140"/>
      <c r="R322" s="140"/>
      <c r="GO322" s="83"/>
      <c r="GP322" s="83"/>
      <c r="GQ322" s="83"/>
      <c r="GR322" s="83"/>
      <c r="GS322" s="83"/>
      <c r="GT322" s="83"/>
      <c r="GU322" s="55"/>
      <c r="GV322" s="55" t="s">
        <v>344</v>
      </c>
      <c r="GW322" s="83"/>
      <c r="GX322" s="55"/>
      <c r="GY322" s="83"/>
      <c r="GZ322" s="55"/>
      <c r="HA322" s="171"/>
      <c r="HB322" s="83"/>
      <c r="HD322" s="83"/>
      <c r="HF322" s="55"/>
    </row>
    <row r="323" spans="1:214" customFormat="1" ht="23.25" hidden="1" x14ac:dyDescent="0.25">
      <c r="A323" s="134"/>
      <c r="B323" s="128" t="s">
        <v>298</v>
      </c>
      <c r="C323" s="291" t="s">
        <v>299</v>
      </c>
      <c r="D323" s="291"/>
      <c r="E323" s="291"/>
      <c r="F323" s="291"/>
      <c r="G323" s="291"/>
      <c r="H323" s="129" t="s">
        <v>300</v>
      </c>
      <c r="I323" s="162">
        <v>2.4E-2</v>
      </c>
      <c r="J323" s="130"/>
      <c r="K323" s="162">
        <v>4.8000000000000001E-2</v>
      </c>
      <c r="L323" s="156">
        <v>37.71</v>
      </c>
      <c r="M323" s="157">
        <v>1.48</v>
      </c>
      <c r="N323" s="139">
        <v>55.81</v>
      </c>
      <c r="O323" s="130"/>
      <c r="P323" s="133">
        <v>2.68</v>
      </c>
      <c r="Q323" s="140"/>
      <c r="R323" s="140"/>
      <c r="GO323" s="83"/>
      <c r="GP323" s="83"/>
      <c r="GQ323" s="83"/>
      <c r="GR323" s="83"/>
      <c r="GS323" s="83"/>
      <c r="GT323" s="83"/>
      <c r="GU323" s="55"/>
      <c r="GV323" s="55" t="s">
        <v>299</v>
      </c>
      <c r="GW323" s="83"/>
      <c r="GX323" s="55"/>
      <c r="GY323" s="83"/>
      <c r="GZ323" s="55"/>
      <c r="HA323" s="171"/>
      <c r="HB323" s="83"/>
      <c r="HD323" s="83"/>
      <c r="HF323" s="55"/>
    </row>
    <row r="324" spans="1:214" customFormat="1" ht="15" hidden="1" x14ac:dyDescent="0.25">
      <c r="A324" s="134"/>
      <c r="B324" s="128" t="s">
        <v>354</v>
      </c>
      <c r="C324" s="291" t="s">
        <v>355</v>
      </c>
      <c r="D324" s="291"/>
      <c r="E324" s="291"/>
      <c r="F324" s="291"/>
      <c r="G324" s="291"/>
      <c r="H324" s="129" t="s">
        <v>349</v>
      </c>
      <c r="I324" s="162">
        <v>3.1E-2</v>
      </c>
      <c r="J324" s="130"/>
      <c r="K324" s="162">
        <v>6.2E-2</v>
      </c>
      <c r="L324" s="159">
        <v>17782.75</v>
      </c>
      <c r="M324" s="157">
        <v>1.27</v>
      </c>
      <c r="N324" s="139">
        <v>22584.09</v>
      </c>
      <c r="O324" s="130"/>
      <c r="P324" s="133">
        <v>1400.21</v>
      </c>
      <c r="Q324" s="140"/>
      <c r="R324" s="140"/>
      <c r="GO324" s="83"/>
      <c r="GP324" s="83"/>
      <c r="GQ324" s="83"/>
      <c r="GR324" s="83"/>
      <c r="GS324" s="83"/>
      <c r="GT324" s="83"/>
      <c r="GU324" s="55"/>
      <c r="GV324" s="55" t="s">
        <v>355</v>
      </c>
      <c r="GW324" s="83"/>
      <c r="GX324" s="55"/>
      <c r="GY324" s="83"/>
      <c r="GZ324" s="55"/>
      <c r="HA324" s="171"/>
      <c r="HB324" s="83"/>
      <c r="HD324" s="83"/>
      <c r="HF324" s="55"/>
    </row>
    <row r="325" spans="1:214" customFormat="1" ht="15" x14ac:dyDescent="0.25">
      <c r="A325" s="141"/>
      <c r="B325" s="142"/>
      <c r="C325" s="292" t="s">
        <v>150</v>
      </c>
      <c r="D325" s="292"/>
      <c r="E325" s="292"/>
      <c r="F325" s="292"/>
      <c r="G325" s="292"/>
      <c r="H325" s="120"/>
      <c r="I325" s="121"/>
      <c r="J325" s="121"/>
      <c r="K325" s="121"/>
      <c r="L325" s="124"/>
      <c r="M325" s="121"/>
      <c r="N325" s="143"/>
      <c r="O325" s="121"/>
      <c r="P325" s="144">
        <v>10624.51</v>
      </c>
      <c r="Q325" s="140"/>
      <c r="R325" s="140"/>
      <c r="GO325" s="83"/>
      <c r="GP325" s="83"/>
      <c r="GQ325" s="83"/>
      <c r="GR325" s="83"/>
      <c r="GS325" s="83"/>
      <c r="GT325" s="83"/>
      <c r="GU325" s="55"/>
      <c r="GV325" s="55"/>
      <c r="GW325" s="83" t="s">
        <v>150</v>
      </c>
      <c r="GX325" s="55"/>
      <c r="GY325" s="83"/>
      <c r="GZ325" s="55"/>
      <c r="HA325" s="171"/>
      <c r="HB325" s="83"/>
      <c r="HD325" s="83"/>
      <c r="HF325" s="55"/>
    </row>
    <row r="326" spans="1:214" customFormat="1" ht="15" x14ac:dyDescent="0.25">
      <c r="A326" s="145" t="s">
        <v>356</v>
      </c>
      <c r="B326" s="128" t="s">
        <v>281</v>
      </c>
      <c r="C326" s="291" t="s">
        <v>282</v>
      </c>
      <c r="D326" s="291"/>
      <c r="E326" s="291"/>
      <c r="F326" s="291"/>
      <c r="G326" s="291"/>
      <c r="H326" s="129" t="s">
        <v>154</v>
      </c>
      <c r="I326" s="135">
        <v>2</v>
      </c>
      <c r="J326" s="130"/>
      <c r="K326" s="135">
        <v>2</v>
      </c>
      <c r="L326" s="132"/>
      <c r="M326" s="130"/>
      <c r="N326" s="132"/>
      <c r="O326" s="130"/>
      <c r="P326" s="153">
        <v>132.11000000000001</v>
      </c>
      <c r="GO326" s="83"/>
      <c r="GP326" s="83"/>
      <c r="GQ326" s="83"/>
      <c r="GR326" s="83"/>
      <c r="GS326" s="83"/>
      <c r="GT326" s="83"/>
      <c r="GU326" s="55"/>
      <c r="GV326" s="55"/>
      <c r="GW326" s="83"/>
      <c r="GX326" s="55"/>
      <c r="GY326" s="83"/>
      <c r="GZ326" s="55"/>
      <c r="HA326" s="171"/>
      <c r="HB326" s="83"/>
      <c r="HD326" s="83"/>
      <c r="HF326" s="55" t="s">
        <v>282</v>
      </c>
    </row>
    <row r="327" spans="1:214" customFormat="1" ht="15" x14ac:dyDescent="0.25">
      <c r="A327" s="145"/>
      <c r="B327" s="128"/>
      <c r="C327" s="291" t="s">
        <v>151</v>
      </c>
      <c r="D327" s="291"/>
      <c r="E327" s="291"/>
      <c r="F327" s="291"/>
      <c r="G327" s="291"/>
      <c r="H327" s="129"/>
      <c r="I327" s="130"/>
      <c r="J327" s="130"/>
      <c r="K327" s="130"/>
      <c r="L327" s="132"/>
      <c r="M327" s="130"/>
      <c r="N327" s="132"/>
      <c r="O327" s="130"/>
      <c r="P327" s="133">
        <v>8940.2000000000007</v>
      </c>
      <c r="GO327" s="83"/>
      <c r="GP327" s="83"/>
      <c r="GQ327" s="83"/>
      <c r="GR327" s="83"/>
      <c r="GS327" s="83"/>
      <c r="GT327" s="83"/>
      <c r="GU327" s="55"/>
      <c r="GV327" s="55"/>
      <c r="GW327" s="83"/>
      <c r="GX327" s="55" t="s">
        <v>151</v>
      </c>
      <c r="GY327" s="83"/>
      <c r="GZ327" s="55"/>
      <c r="HA327" s="171"/>
      <c r="HB327" s="83"/>
      <c r="HD327" s="83"/>
      <c r="HF327" s="55"/>
    </row>
    <row r="328" spans="1:214" customFormat="1" ht="15" x14ac:dyDescent="0.25">
      <c r="A328" s="145"/>
      <c r="B328" s="128" t="s">
        <v>283</v>
      </c>
      <c r="C328" s="291" t="s">
        <v>284</v>
      </c>
      <c r="D328" s="291"/>
      <c r="E328" s="291"/>
      <c r="F328" s="291"/>
      <c r="G328" s="291"/>
      <c r="H328" s="129" t="s">
        <v>154</v>
      </c>
      <c r="I328" s="135">
        <v>97</v>
      </c>
      <c r="J328" s="130"/>
      <c r="K328" s="135">
        <v>97</v>
      </c>
      <c r="L328" s="132"/>
      <c r="M328" s="130"/>
      <c r="N328" s="132"/>
      <c r="O328" s="130"/>
      <c r="P328" s="133">
        <v>8671.99</v>
      </c>
      <c r="GO328" s="83"/>
      <c r="GP328" s="83"/>
      <c r="GQ328" s="83"/>
      <c r="GR328" s="83"/>
      <c r="GS328" s="83"/>
      <c r="GT328" s="83"/>
      <c r="GU328" s="55"/>
      <c r="GV328" s="55"/>
      <c r="GW328" s="83"/>
      <c r="GX328" s="55" t="s">
        <v>284</v>
      </c>
      <c r="GY328" s="83"/>
      <c r="GZ328" s="55"/>
      <c r="HA328" s="171"/>
      <c r="HB328" s="83"/>
      <c r="HD328" s="83"/>
      <c r="HF328" s="55"/>
    </row>
    <row r="329" spans="1:214" customFormat="1" ht="15" x14ac:dyDescent="0.25">
      <c r="A329" s="145"/>
      <c r="B329" s="128" t="s">
        <v>285</v>
      </c>
      <c r="C329" s="291" t="s">
        <v>286</v>
      </c>
      <c r="D329" s="291"/>
      <c r="E329" s="291"/>
      <c r="F329" s="291"/>
      <c r="G329" s="291"/>
      <c r="H329" s="129" t="s">
        <v>154</v>
      </c>
      <c r="I329" s="135">
        <v>51</v>
      </c>
      <c r="J329" s="130"/>
      <c r="K329" s="135">
        <v>51</v>
      </c>
      <c r="L329" s="132"/>
      <c r="M329" s="130"/>
      <c r="N329" s="132"/>
      <c r="O329" s="130"/>
      <c r="P329" s="133">
        <v>4559.5</v>
      </c>
      <c r="GO329" s="83"/>
      <c r="GP329" s="83"/>
      <c r="GQ329" s="83"/>
      <c r="GR329" s="83"/>
      <c r="GS329" s="83"/>
      <c r="GT329" s="83"/>
      <c r="GU329" s="55"/>
      <c r="GV329" s="55"/>
      <c r="GW329" s="83"/>
      <c r="GX329" s="55" t="s">
        <v>286</v>
      </c>
      <c r="GY329" s="83"/>
      <c r="GZ329" s="55"/>
      <c r="HA329" s="171"/>
      <c r="HB329" s="83"/>
      <c r="HD329" s="83"/>
      <c r="HF329" s="55"/>
    </row>
    <row r="330" spans="1:214" customFormat="1" ht="15" x14ac:dyDescent="0.25">
      <c r="A330" s="146"/>
      <c r="B330" s="147"/>
      <c r="C330" s="292" t="s">
        <v>157</v>
      </c>
      <c r="D330" s="292"/>
      <c r="E330" s="292"/>
      <c r="F330" s="292"/>
      <c r="G330" s="292"/>
      <c r="H330" s="120"/>
      <c r="I330" s="121"/>
      <c r="J330" s="121"/>
      <c r="K330" s="121"/>
      <c r="L330" s="124"/>
      <c r="M330" s="121"/>
      <c r="N330" s="143">
        <v>11994.06</v>
      </c>
      <c r="O330" s="121"/>
      <c r="P330" s="144">
        <v>23988.11</v>
      </c>
      <c r="GO330" s="83"/>
      <c r="GP330" s="83"/>
      <c r="GQ330" s="83"/>
      <c r="GR330" s="83"/>
      <c r="GS330" s="83"/>
      <c r="GT330" s="83"/>
      <c r="GU330" s="55"/>
      <c r="GV330" s="55"/>
      <c r="GW330" s="83"/>
      <c r="GX330" s="55"/>
      <c r="GY330" s="83" t="s">
        <v>157</v>
      </c>
      <c r="GZ330" s="55"/>
      <c r="HA330" s="171"/>
      <c r="HB330" s="83"/>
      <c r="HD330" s="83"/>
      <c r="HF330" s="55"/>
    </row>
    <row r="331" spans="1:214" customFormat="1" ht="15" x14ac:dyDescent="0.25">
      <c r="A331" s="118" t="s">
        <v>357</v>
      </c>
      <c r="B331" s="119" t="s">
        <v>358</v>
      </c>
      <c r="C331" s="293" t="s">
        <v>359</v>
      </c>
      <c r="D331" s="293"/>
      <c r="E331" s="293"/>
      <c r="F331" s="293"/>
      <c r="G331" s="293"/>
      <c r="H331" s="120" t="s">
        <v>340</v>
      </c>
      <c r="I331" s="121">
        <v>2</v>
      </c>
      <c r="J331" s="122">
        <v>1</v>
      </c>
      <c r="K331" s="122">
        <v>2</v>
      </c>
      <c r="L331" s="124"/>
      <c r="M331" s="121"/>
      <c r="N331" s="125"/>
      <c r="O331" s="121"/>
      <c r="P331" s="126"/>
      <c r="GO331" s="83"/>
      <c r="GP331" s="83" t="s">
        <v>359</v>
      </c>
      <c r="GQ331" s="83" t="s">
        <v>4</v>
      </c>
      <c r="GR331" s="83" t="s">
        <v>4</v>
      </c>
      <c r="GS331" s="83" t="s">
        <v>4</v>
      </c>
      <c r="GT331" s="83" t="s">
        <v>4</v>
      </c>
      <c r="GU331" s="55"/>
      <c r="GV331" s="55"/>
      <c r="GW331" s="83"/>
      <c r="GX331" s="55"/>
      <c r="GY331" s="83"/>
      <c r="GZ331" s="55"/>
      <c r="HA331" s="171"/>
      <c r="HB331" s="83"/>
      <c r="HD331" s="83"/>
      <c r="HF331" s="55"/>
    </row>
    <row r="332" spans="1:214" customFormat="1" ht="15" hidden="1" x14ac:dyDescent="0.25">
      <c r="A332" s="127"/>
      <c r="B332" s="128" t="s">
        <v>20</v>
      </c>
      <c r="C332" s="291" t="s">
        <v>146</v>
      </c>
      <c r="D332" s="291"/>
      <c r="E332" s="291"/>
      <c r="F332" s="291"/>
      <c r="G332" s="291"/>
      <c r="H332" s="129" t="s">
        <v>147</v>
      </c>
      <c r="I332" s="130"/>
      <c r="J332" s="130"/>
      <c r="K332" s="162">
        <v>6.9390000000000001</v>
      </c>
      <c r="L332" s="132"/>
      <c r="M332" s="130"/>
      <c r="N332" s="132"/>
      <c r="O332" s="130"/>
      <c r="P332" s="133">
        <v>2683.1</v>
      </c>
      <c r="GO332" s="83"/>
      <c r="GP332" s="83"/>
      <c r="GQ332" s="83"/>
      <c r="GR332" s="83"/>
      <c r="GS332" s="83"/>
      <c r="GT332" s="83"/>
      <c r="GU332" s="55" t="s">
        <v>146</v>
      </c>
      <c r="GV332" s="55"/>
      <c r="GW332" s="83"/>
      <c r="GX332" s="55"/>
      <c r="GY332" s="83"/>
      <c r="GZ332" s="55"/>
      <c r="HA332" s="171"/>
      <c r="HB332" s="83"/>
      <c r="HD332" s="83"/>
      <c r="HF332" s="55"/>
    </row>
    <row r="333" spans="1:214" customFormat="1" ht="15" hidden="1" x14ac:dyDescent="0.25">
      <c r="A333" s="134"/>
      <c r="B333" s="128" t="s">
        <v>360</v>
      </c>
      <c r="C333" s="291" t="s">
        <v>361</v>
      </c>
      <c r="D333" s="291"/>
      <c r="E333" s="291"/>
      <c r="F333" s="291"/>
      <c r="G333" s="291"/>
      <c r="H333" s="129" t="s">
        <v>147</v>
      </c>
      <c r="I333" s="154">
        <v>2.57</v>
      </c>
      <c r="J333" s="154">
        <v>1.35</v>
      </c>
      <c r="K333" s="162">
        <v>6.9390000000000001</v>
      </c>
      <c r="L333" s="137"/>
      <c r="M333" s="138"/>
      <c r="N333" s="139">
        <v>386.67</v>
      </c>
      <c r="O333" s="130"/>
      <c r="P333" s="133">
        <v>2683.1</v>
      </c>
      <c r="Q333" s="140"/>
      <c r="R333" s="140"/>
      <c r="GO333" s="83"/>
      <c r="GP333" s="83"/>
      <c r="GQ333" s="83"/>
      <c r="GR333" s="83"/>
      <c r="GS333" s="83"/>
      <c r="GT333" s="83"/>
      <c r="GU333" s="55"/>
      <c r="GV333" s="55" t="s">
        <v>361</v>
      </c>
      <c r="GW333" s="83"/>
      <c r="GX333" s="55"/>
      <c r="GY333" s="83"/>
      <c r="GZ333" s="55"/>
      <c r="HA333" s="171"/>
      <c r="HB333" s="83"/>
      <c r="HD333" s="83"/>
      <c r="HF333" s="55"/>
    </row>
    <row r="334" spans="1:214" customFormat="1" ht="15" hidden="1" x14ac:dyDescent="0.25">
      <c r="A334" s="127"/>
      <c r="B334" s="128" t="s">
        <v>28</v>
      </c>
      <c r="C334" s="291" t="s">
        <v>181</v>
      </c>
      <c r="D334" s="291"/>
      <c r="E334" s="291"/>
      <c r="F334" s="291"/>
      <c r="G334" s="291"/>
      <c r="H334" s="129"/>
      <c r="I334" s="130"/>
      <c r="J334" s="130"/>
      <c r="K334" s="130"/>
      <c r="L334" s="132"/>
      <c r="M334" s="130"/>
      <c r="N334" s="132"/>
      <c r="O334" s="130"/>
      <c r="P334" s="133">
        <v>13712.37</v>
      </c>
      <c r="GO334" s="83"/>
      <c r="GP334" s="83"/>
      <c r="GQ334" s="83"/>
      <c r="GR334" s="83"/>
      <c r="GS334" s="83"/>
      <c r="GT334" s="83"/>
      <c r="GU334" s="55" t="s">
        <v>181</v>
      </c>
      <c r="GV334" s="55"/>
      <c r="GW334" s="83"/>
      <c r="GX334" s="55"/>
      <c r="GY334" s="83"/>
      <c r="GZ334" s="55"/>
      <c r="HA334" s="171"/>
      <c r="HB334" s="83"/>
      <c r="HD334" s="83"/>
      <c r="HF334" s="55"/>
    </row>
    <row r="335" spans="1:214" customFormat="1" ht="15" hidden="1" x14ac:dyDescent="0.25">
      <c r="A335" s="127"/>
      <c r="B335" s="128"/>
      <c r="C335" s="291" t="s">
        <v>182</v>
      </c>
      <c r="D335" s="291"/>
      <c r="E335" s="291"/>
      <c r="F335" s="291"/>
      <c r="G335" s="291"/>
      <c r="H335" s="129" t="s">
        <v>147</v>
      </c>
      <c r="I335" s="130"/>
      <c r="J335" s="130"/>
      <c r="K335" s="162">
        <v>6.0750000000000002</v>
      </c>
      <c r="L335" s="132"/>
      <c r="M335" s="130"/>
      <c r="N335" s="132"/>
      <c r="O335" s="130"/>
      <c r="P335" s="133">
        <v>2892.72</v>
      </c>
      <c r="GO335" s="83"/>
      <c r="GP335" s="83"/>
      <c r="GQ335" s="83"/>
      <c r="GR335" s="83"/>
      <c r="GS335" s="83"/>
      <c r="GT335" s="83"/>
      <c r="GU335" s="55" t="s">
        <v>182</v>
      </c>
      <c r="GV335" s="55"/>
      <c r="GW335" s="83"/>
      <c r="GX335" s="55"/>
      <c r="GY335" s="83"/>
      <c r="GZ335" s="55"/>
      <c r="HA335" s="171"/>
      <c r="HB335" s="83"/>
      <c r="HD335" s="83"/>
      <c r="HF335" s="55"/>
    </row>
    <row r="336" spans="1:214" customFormat="1" ht="15" hidden="1" x14ac:dyDescent="0.25">
      <c r="A336" s="134"/>
      <c r="B336" s="128" t="s">
        <v>217</v>
      </c>
      <c r="C336" s="291" t="s">
        <v>218</v>
      </c>
      <c r="D336" s="291"/>
      <c r="E336" s="291"/>
      <c r="F336" s="291"/>
      <c r="G336" s="291"/>
      <c r="H336" s="129" t="s">
        <v>185</v>
      </c>
      <c r="I336" s="154">
        <v>0.01</v>
      </c>
      <c r="J336" s="154">
        <v>1.35</v>
      </c>
      <c r="K336" s="162">
        <v>2.7E-2</v>
      </c>
      <c r="L336" s="137"/>
      <c r="M336" s="138"/>
      <c r="N336" s="139">
        <v>1610.55</v>
      </c>
      <c r="O336" s="130"/>
      <c r="P336" s="133">
        <v>43.48</v>
      </c>
      <c r="Q336" s="140"/>
      <c r="R336" s="140"/>
      <c r="GO336" s="83"/>
      <c r="GP336" s="83"/>
      <c r="GQ336" s="83"/>
      <c r="GR336" s="83"/>
      <c r="GS336" s="83"/>
      <c r="GT336" s="83"/>
      <c r="GU336" s="55"/>
      <c r="GV336" s="55" t="s">
        <v>218</v>
      </c>
      <c r="GW336" s="83"/>
      <c r="GX336" s="55"/>
      <c r="GY336" s="83"/>
      <c r="GZ336" s="55"/>
      <c r="HA336" s="171"/>
      <c r="HB336" s="83"/>
      <c r="HD336" s="83"/>
      <c r="HF336" s="55"/>
    </row>
    <row r="337" spans="1:214" customFormat="1" ht="15" hidden="1" x14ac:dyDescent="0.25">
      <c r="A337" s="145"/>
      <c r="B337" s="128" t="s">
        <v>186</v>
      </c>
      <c r="C337" s="291" t="s">
        <v>187</v>
      </c>
      <c r="D337" s="291"/>
      <c r="E337" s="291"/>
      <c r="F337" s="291"/>
      <c r="G337" s="291"/>
      <c r="H337" s="129" t="s">
        <v>147</v>
      </c>
      <c r="I337" s="154">
        <v>0.01</v>
      </c>
      <c r="J337" s="154">
        <v>1.35</v>
      </c>
      <c r="K337" s="162">
        <v>2.7E-2</v>
      </c>
      <c r="L337" s="132"/>
      <c r="M337" s="130"/>
      <c r="N337" s="158">
        <v>476.71</v>
      </c>
      <c r="O337" s="130"/>
      <c r="P337" s="153">
        <v>12.87</v>
      </c>
      <c r="GO337" s="83"/>
      <c r="GP337" s="83"/>
      <c r="GQ337" s="83"/>
      <c r="GR337" s="83"/>
      <c r="GS337" s="83"/>
      <c r="GT337" s="83"/>
      <c r="GU337" s="55"/>
      <c r="GV337" s="55"/>
      <c r="GW337" s="83"/>
      <c r="GX337" s="55"/>
      <c r="GY337" s="83"/>
      <c r="GZ337" s="55" t="s">
        <v>187</v>
      </c>
      <c r="HA337" s="171"/>
      <c r="HB337" s="83"/>
      <c r="HD337" s="83"/>
      <c r="HF337" s="55"/>
    </row>
    <row r="338" spans="1:214" customFormat="1" ht="23.25" hidden="1" x14ac:dyDescent="0.25">
      <c r="A338" s="134"/>
      <c r="B338" s="128" t="s">
        <v>320</v>
      </c>
      <c r="C338" s="291" t="s">
        <v>321</v>
      </c>
      <c r="D338" s="291"/>
      <c r="E338" s="291"/>
      <c r="F338" s="291"/>
      <c r="G338" s="291"/>
      <c r="H338" s="129" t="s">
        <v>185</v>
      </c>
      <c r="I338" s="154">
        <v>2.23</v>
      </c>
      <c r="J338" s="154">
        <v>1.35</v>
      </c>
      <c r="K338" s="162">
        <v>6.0209999999999999</v>
      </c>
      <c r="L338" s="159">
        <v>1472.34</v>
      </c>
      <c r="M338" s="157">
        <v>1.54</v>
      </c>
      <c r="N338" s="139">
        <v>2267.4</v>
      </c>
      <c r="O338" s="130"/>
      <c r="P338" s="133">
        <v>13652.02</v>
      </c>
      <c r="Q338" s="140"/>
      <c r="R338" s="140"/>
      <c r="GO338" s="83"/>
      <c r="GP338" s="83"/>
      <c r="GQ338" s="83"/>
      <c r="GR338" s="83"/>
      <c r="GS338" s="83"/>
      <c r="GT338" s="83"/>
      <c r="GU338" s="55"/>
      <c r="GV338" s="55" t="s">
        <v>321</v>
      </c>
      <c r="GW338" s="83"/>
      <c r="GX338" s="55"/>
      <c r="GY338" s="83"/>
      <c r="GZ338" s="55"/>
      <c r="HA338" s="171"/>
      <c r="HB338" s="83"/>
      <c r="HD338" s="83"/>
      <c r="HF338" s="55"/>
    </row>
    <row r="339" spans="1:214" customFormat="1" ht="15" hidden="1" x14ac:dyDescent="0.25">
      <c r="A339" s="145"/>
      <c r="B339" s="128" t="s">
        <v>186</v>
      </c>
      <c r="C339" s="291" t="s">
        <v>187</v>
      </c>
      <c r="D339" s="291"/>
      <c r="E339" s="291"/>
      <c r="F339" s="291"/>
      <c r="G339" s="291"/>
      <c r="H339" s="129" t="s">
        <v>147</v>
      </c>
      <c r="I339" s="154">
        <v>2.23</v>
      </c>
      <c r="J339" s="154">
        <v>1.35</v>
      </c>
      <c r="K339" s="162">
        <v>6.0209999999999999</v>
      </c>
      <c r="L339" s="132"/>
      <c r="M339" s="130"/>
      <c r="N339" s="158">
        <v>476.71</v>
      </c>
      <c r="O339" s="130"/>
      <c r="P339" s="133">
        <v>2870.27</v>
      </c>
      <c r="GO339" s="83"/>
      <c r="GP339" s="83"/>
      <c r="GQ339" s="83"/>
      <c r="GR339" s="83"/>
      <c r="GS339" s="83"/>
      <c r="GT339" s="83"/>
      <c r="GU339" s="55"/>
      <c r="GV339" s="55"/>
      <c r="GW339" s="83"/>
      <c r="GX339" s="55"/>
      <c r="GY339" s="83"/>
      <c r="GZ339" s="55" t="s">
        <v>187</v>
      </c>
      <c r="HA339" s="171"/>
      <c r="HB339" s="83"/>
      <c r="HD339" s="83"/>
      <c r="HF339" s="55"/>
    </row>
    <row r="340" spans="1:214" customFormat="1" ht="15" hidden="1" x14ac:dyDescent="0.25">
      <c r="A340" s="134"/>
      <c r="B340" s="128" t="s">
        <v>278</v>
      </c>
      <c r="C340" s="291" t="s">
        <v>279</v>
      </c>
      <c r="D340" s="291"/>
      <c r="E340" s="291"/>
      <c r="F340" s="291"/>
      <c r="G340" s="291"/>
      <c r="H340" s="129" t="s">
        <v>185</v>
      </c>
      <c r="I340" s="154">
        <v>0.01</v>
      </c>
      <c r="J340" s="154">
        <v>1.35</v>
      </c>
      <c r="K340" s="162">
        <v>2.7E-2</v>
      </c>
      <c r="L340" s="137"/>
      <c r="M340" s="138"/>
      <c r="N340" s="139">
        <v>624.87</v>
      </c>
      <c r="O340" s="130"/>
      <c r="P340" s="133">
        <v>16.87</v>
      </c>
      <c r="Q340" s="140"/>
      <c r="R340" s="140"/>
      <c r="GO340" s="83"/>
      <c r="GP340" s="83"/>
      <c r="GQ340" s="83"/>
      <c r="GR340" s="83"/>
      <c r="GS340" s="83"/>
      <c r="GT340" s="83"/>
      <c r="GU340" s="55"/>
      <c r="GV340" s="55" t="s">
        <v>279</v>
      </c>
      <c r="GW340" s="83"/>
      <c r="GX340" s="55"/>
      <c r="GY340" s="83"/>
      <c r="GZ340" s="55"/>
      <c r="HA340" s="171"/>
      <c r="HB340" s="83"/>
      <c r="HD340" s="83"/>
      <c r="HF340" s="55"/>
    </row>
    <row r="341" spans="1:214" customFormat="1" ht="15" hidden="1" x14ac:dyDescent="0.25">
      <c r="A341" s="145"/>
      <c r="B341" s="128" t="s">
        <v>190</v>
      </c>
      <c r="C341" s="291" t="s">
        <v>191</v>
      </c>
      <c r="D341" s="291"/>
      <c r="E341" s="291"/>
      <c r="F341" s="291"/>
      <c r="G341" s="291"/>
      <c r="H341" s="129" t="s">
        <v>147</v>
      </c>
      <c r="I341" s="154">
        <v>0.01</v>
      </c>
      <c r="J341" s="154">
        <v>1.35</v>
      </c>
      <c r="K341" s="162">
        <v>2.7E-2</v>
      </c>
      <c r="L341" s="132"/>
      <c r="M341" s="130"/>
      <c r="N341" s="158">
        <v>354.89</v>
      </c>
      <c r="O341" s="130"/>
      <c r="P341" s="153">
        <v>9.58</v>
      </c>
      <c r="GO341" s="83"/>
      <c r="GP341" s="83"/>
      <c r="GQ341" s="83"/>
      <c r="GR341" s="83"/>
      <c r="GS341" s="83"/>
      <c r="GT341" s="83"/>
      <c r="GU341" s="55"/>
      <c r="GV341" s="55"/>
      <c r="GW341" s="83"/>
      <c r="GX341" s="55"/>
      <c r="GY341" s="83"/>
      <c r="GZ341" s="55" t="s">
        <v>191</v>
      </c>
      <c r="HA341" s="171"/>
      <c r="HB341" s="83"/>
      <c r="HD341" s="83"/>
      <c r="HF341" s="55"/>
    </row>
    <row r="342" spans="1:214" customFormat="1" ht="15" hidden="1" x14ac:dyDescent="0.25">
      <c r="A342" s="127"/>
      <c r="B342" s="128" t="s">
        <v>192</v>
      </c>
      <c r="C342" s="291" t="s">
        <v>193</v>
      </c>
      <c r="D342" s="291"/>
      <c r="E342" s="291"/>
      <c r="F342" s="291"/>
      <c r="G342" s="291"/>
      <c r="H342" s="129"/>
      <c r="I342" s="130"/>
      <c r="J342" s="130"/>
      <c r="K342" s="130"/>
      <c r="L342" s="132"/>
      <c r="M342" s="130"/>
      <c r="N342" s="132"/>
      <c r="O342" s="130"/>
      <c r="P342" s="153">
        <v>109.54</v>
      </c>
      <c r="GO342" s="83"/>
      <c r="GP342" s="83"/>
      <c r="GQ342" s="83"/>
      <c r="GR342" s="83"/>
      <c r="GS342" s="83"/>
      <c r="GT342" s="83"/>
      <c r="GU342" s="55" t="s">
        <v>193</v>
      </c>
      <c r="GV342" s="55"/>
      <c r="GW342" s="83"/>
      <c r="GX342" s="55"/>
      <c r="GY342" s="83"/>
      <c r="GZ342" s="55"/>
      <c r="HA342" s="171"/>
      <c r="HB342" s="83"/>
      <c r="HD342" s="83"/>
      <c r="HF342" s="55"/>
    </row>
    <row r="343" spans="1:214" customFormat="1" ht="34.5" hidden="1" x14ac:dyDescent="0.25">
      <c r="A343" s="134"/>
      <c r="B343" s="128" t="s">
        <v>362</v>
      </c>
      <c r="C343" s="291" t="s">
        <v>363</v>
      </c>
      <c r="D343" s="291"/>
      <c r="E343" s="291"/>
      <c r="F343" s="291"/>
      <c r="G343" s="291"/>
      <c r="H343" s="129" t="s">
        <v>239</v>
      </c>
      <c r="I343" s="154">
        <v>14.55</v>
      </c>
      <c r="J343" s="130"/>
      <c r="K343" s="149">
        <v>29.1</v>
      </c>
      <c r="L343" s="156">
        <v>0.5</v>
      </c>
      <c r="M343" s="157">
        <v>1.48</v>
      </c>
      <c r="N343" s="139">
        <v>0.74</v>
      </c>
      <c r="O343" s="130"/>
      <c r="P343" s="133">
        <v>21.53</v>
      </c>
      <c r="Q343" s="140"/>
      <c r="R343" s="140"/>
      <c r="GO343" s="83"/>
      <c r="GP343" s="83"/>
      <c r="GQ343" s="83"/>
      <c r="GR343" s="83"/>
      <c r="GS343" s="83"/>
      <c r="GT343" s="83"/>
      <c r="GU343" s="55"/>
      <c r="GV343" s="55" t="s">
        <v>363</v>
      </c>
      <c r="GW343" s="83"/>
      <c r="GX343" s="55"/>
      <c r="GY343" s="83"/>
      <c r="GZ343" s="55"/>
      <c r="HA343" s="171"/>
      <c r="HB343" s="83"/>
      <c r="HD343" s="83"/>
      <c r="HF343" s="55"/>
    </row>
    <row r="344" spans="1:214" customFormat="1" ht="15" hidden="1" x14ac:dyDescent="0.25">
      <c r="A344" s="134"/>
      <c r="B344" s="128" t="s">
        <v>364</v>
      </c>
      <c r="C344" s="291" t="s">
        <v>365</v>
      </c>
      <c r="D344" s="291"/>
      <c r="E344" s="291"/>
      <c r="F344" s="291"/>
      <c r="G344" s="291"/>
      <c r="H344" s="129" t="s">
        <v>307</v>
      </c>
      <c r="I344" s="154">
        <v>0.02</v>
      </c>
      <c r="J344" s="130"/>
      <c r="K344" s="154">
        <v>0.04</v>
      </c>
      <c r="L344" s="156">
        <v>174.93</v>
      </c>
      <c r="M344" s="157">
        <v>1.1599999999999999</v>
      </c>
      <c r="N344" s="139">
        <v>202.92</v>
      </c>
      <c r="O344" s="130"/>
      <c r="P344" s="133">
        <v>8.1199999999999992</v>
      </c>
      <c r="Q344" s="140"/>
      <c r="R344" s="140"/>
      <c r="GO344" s="83"/>
      <c r="GP344" s="83"/>
      <c r="GQ344" s="83"/>
      <c r="GR344" s="83"/>
      <c r="GS344" s="83"/>
      <c r="GT344" s="83"/>
      <c r="GU344" s="55"/>
      <c r="GV344" s="55" t="s">
        <v>365</v>
      </c>
      <c r="GW344" s="83"/>
      <c r="GX344" s="55"/>
      <c r="GY344" s="83"/>
      <c r="GZ344" s="55"/>
      <c r="HA344" s="171"/>
      <c r="HB344" s="83"/>
      <c r="HD344" s="83"/>
      <c r="HF344" s="55"/>
    </row>
    <row r="345" spans="1:214" customFormat="1" ht="15" hidden="1" x14ac:dyDescent="0.25">
      <c r="A345" s="134"/>
      <c r="B345" s="128" t="s">
        <v>305</v>
      </c>
      <c r="C345" s="291" t="s">
        <v>306</v>
      </c>
      <c r="D345" s="291"/>
      <c r="E345" s="291"/>
      <c r="F345" s="291"/>
      <c r="G345" s="291"/>
      <c r="H345" s="129" t="s">
        <v>307</v>
      </c>
      <c r="I345" s="154">
        <v>0.13</v>
      </c>
      <c r="J345" s="130"/>
      <c r="K345" s="154">
        <v>0.26</v>
      </c>
      <c r="L345" s="156">
        <v>79.88</v>
      </c>
      <c r="M345" s="157">
        <v>1.78</v>
      </c>
      <c r="N345" s="139">
        <v>142.19</v>
      </c>
      <c r="O345" s="130"/>
      <c r="P345" s="133">
        <v>36.97</v>
      </c>
      <c r="Q345" s="140"/>
      <c r="R345" s="140"/>
      <c r="GO345" s="83"/>
      <c r="GP345" s="83"/>
      <c r="GQ345" s="83"/>
      <c r="GR345" s="83"/>
      <c r="GS345" s="83"/>
      <c r="GT345" s="83"/>
      <c r="GU345" s="55"/>
      <c r="GV345" s="55" t="s">
        <v>306</v>
      </c>
      <c r="GW345" s="83"/>
      <c r="GX345" s="55"/>
      <c r="GY345" s="83"/>
      <c r="GZ345" s="55"/>
      <c r="HA345" s="171"/>
      <c r="HB345" s="83"/>
      <c r="HD345" s="83"/>
      <c r="HF345" s="55"/>
    </row>
    <row r="346" spans="1:214" customFormat="1" ht="15" hidden="1" x14ac:dyDescent="0.25">
      <c r="A346" s="134"/>
      <c r="B346" s="128" t="s">
        <v>308</v>
      </c>
      <c r="C346" s="291" t="s">
        <v>309</v>
      </c>
      <c r="D346" s="291"/>
      <c r="E346" s="291"/>
      <c r="F346" s="291"/>
      <c r="G346" s="291"/>
      <c r="H346" s="129" t="s">
        <v>170</v>
      </c>
      <c r="I346" s="131">
        <v>1.0000000000000001E-5</v>
      </c>
      <c r="J346" s="130"/>
      <c r="K346" s="131">
        <v>2.0000000000000002E-5</v>
      </c>
      <c r="L346" s="159">
        <v>82698.14</v>
      </c>
      <c r="M346" s="157">
        <v>1.35</v>
      </c>
      <c r="N346" s="139">
        <v>111642.49</v>
      </c>
      <c r="O346" s="130"/>
      <c r="P346" s="133">
        <v>2.23</v>
      </c>
      <c r="Q346" s="140"/>
      <c r="R346" s="140"/>
      <c r="GO346" s="83"/>
      <c r="GP346" s="83"/>
      <c r="GQ346" s="83"/>
      <c r="GR346" s="83"/>
      <c r="GS346" s="83"/>
      <c r="GT346" s="83"/>
      <c r="GU346" s="55"/>
      <c r="GV346" s="55" t="s">
        <v>309</v>
      </c>
      <c r="GW346" s="83"/>
      <c r="GX346" s="55"/>
      <c r="GY346" s="83"/>
      <c r="GZ346" s="55"/>
      <c r="HA346" s="171"/>
      <c r="HB346" s="83"/>
      <c r="HD346" s="83"/>
      <c r="HF346" s="55"/>
    </row>
    <row r="347" spans="1:214" customFormat="1" ht="15" hidden="1" x14ac:dyDescent="0.25">
      <c r="A347" s="134"/>
      <c r="B347" s="128" t="s">
        <v>366</v>
      </c>
      <c r="C347" s="291" t="s">
        <v>367</v>
      </c>
      <c r="D347" s="291"/>
      <c r="E347" s="291"/>
      <c r="F347" s="291"/>
      <c r="G347" s="291"/>
      <c r="H347" s="129" t="s">
        <v>368</v>
      </c>
      <c r="I347" s="162">
        <v>4.0000000000000001E-3</v>
      </c>
      <c r="J347" s="130"/>
      <c r="K347" s="162">
        <v>8.0000000000000002E-3</v>
      </c>
      <c r="L347" s="159">
        <v>3658.94</v>
      </c>
      <c r="M347" s="157">
        <v>1.39</v>
      </c>
      <c r="N347" s="139">
        <v>5085.93</v>
      </c>
      <c r="O347" s="130"/>
      <c r="P347" s="133">
        <v>40.69</v>
      </c>
      <c r="Q347" s="140"/>
      <c r="R347" s="140"/>
      <c r="GO347" s="83"/>
      <c r="GP347" s="83"/>
      <c r="GQ347" s="83"/>
      <c r="GR347" s="83"/>
      <c r="GS347" s="83"/>
      <c r="GT347" s="83"/>
      <c r="GU347" s="55"/>
      <c r="GV347" s="55" t="s">
        <v>367</v>
      </c>
      <c r="GW347" s="83"/>
      <c r="GX347" s="55"/>
      <c r="GY347" s="83"/>
      <c r="GZ347" s="55"/>
      <c r="HA347" s="171"/>
      <c r="HB347" s="83"/>
      <c r="HD347" s="83"/>
      <c r="HF347" s="55"/>
    </row>
    <row r="348" spans="1:214" customFormat="1" ht="15" x14ac:dyDescent="0.25">
      <c r="A348" s="141"/>
      <c r="B348" s="142"/>
      <c r="C348" s="292" t="s">
        <v>150</v>
      </c>
      <c r="D348" s="292"/>
      <c r="E348" s="292"/>
      <c r="F348" s="292"/>
      <c r="G348" s="292"/>
      <c r="H348" s="120"/>
      <c r="I348" s="121"/>
      <c r="J348" s="121"/>
      <c r="K348" s="121"/>
      <c r="L348" s="124"/>
      <c r="M348" s="121"/>
      <c r="N348" s="143"/>
      <c r="O348" s="121"/>
      <c r="P348" s="144">
        <v>19397.73</v>
      </c>
      <c r="Q348" s="140"/>
      <c r="R348" s="140"/>
      <c r="GO348" s="83"/>
      <c r="GP348" s="83"/>
      <c r="GQ348" s="83"/>
      <c r="GR348" s="83"/>
      <c r="GS348" s="83"/>
      <c r="GT348" s="83"/>
      <c r="GU348" s="55"/>
      <c r="GV348" s="55"/>
      <c r="GW348" s="83" t="s">
        <v>150</v>
      </c>
      <c r="GX348" s="55"/>
      <c r="GY348" s="83"/>
      <c r="GZ348" s="55"/>
      <c r="HA348" s="171"/>
      <c r="HB348" s="83"/>
      <c r="HD348" s="83"/>
      <c r="HF348" s="55"/>
    </row>
    <row r="349" spans="1:214" customFormat="1" ht="15" x14ac:dyDescent="0.25">
      <c r="A349" s="145" t="s">
        <v>369</v>
      </c>
      <c r="B349" s="128" t="s">
        <v>281</v>
      </c>
      <c r="C349" s="291" t="s">
        <v>282</v>
      </c>
      <c r="D349" s="291"/>
      <c r="E349" s="291"/>
      <c r="F349" s="291"/>
      <c r="G349" s="291"/>
      <c r="H349" s="129" t="s">
        <v>154</v>
      </c>
      <c r="I349" s="135">
        <v>2</v>
      </c>
      <c r="J349" s="130"/>
      <c r="K349" s="135">
        <v>2</v>
      </c>
      <c r="L349" s="132"/>
      <c r="M349" s="130"/>
      <c r="N349" s="132"/>
      <c r="O349" s="130"/>
      <c r="P349" s="153">
        <v>39.75</v>
      </c>
      <c r="GO349" s="83"/>
      <c r="GP349" s="83"/>
      <c r="GQ349" s="83"/>
      <c r="GR349" s="83"/>
      <c r="GS349" s="83"/>
      <c r="GT349" s="83"/>
      <c r="GU349" s="55"/>
      <c r="GV349" s="55"/>
      <c r="GW349" s="83"/>
      <c r="GX349" s="55"/>
      <c r="GY349" s="83"/>
      <c r="GZ349" s="55"/>
      <c r="HA349" s="171"/>
      <c r="HB349" s="83"/>
      <c r="HD349" s="83"/>
      <c r="HF349" s="55" t="s">
        <v>282</v>
      </c>
    </row>
    <row r="350" spans="1:214" customFormat="1" ht="15" x14ac:dyDescent="0.25">
      <c r="A350" s="145"/>
      <c r="B350" s="128"/>
      <c r="C350" s="291" t="s">
        <v>151</v>
      </c>
      <c r="D350" s="291"/>
      <c r="E350" s="291"/>
      <c r="F350" s="291"/>
      <c r="G350" s="291"/>
      <c r="H350" s="129"/>
      <c r="I350" s="130"/>
      <c r="J350" s="130"/>
      <c r="K350" s="130"/>
      <c r="L350" s="132"/>
      <c r="M350" s="130"/>
      <c r="N350" s="132"/>
      <c r="O350" s="130"/>
      <c r="P350" s="133">
        <v>5575.82</v>
      </c>
      <c r="GO350" s="83"/>
      <c r="GP350" s="83"/>
      <c r="GQ350" s="83"/>
      <c r="GR350" s="83"/>
      <c r="GS350" s="83"/>
      <c r="GT350" s="83"/>
      <c r="GU350" s="55"/>
      <c r="GV350" s="55"/>
      <c r="GW350" s="83"/>
      <c r="GX350" s="55" t="s">
        <v>151</v>
      </c>
      <c r="GY350" s="83"/>
      <c r="GZ350" s="55"/>
      <c r="HA350" s="171"/>
      <c r="HB350" s="83"/>
      <c r="HD350" s="83"/>
      <c r="HF350" s="55"/>
    </row>
    <row r="351" spans="1:214" customFormat="1" ht="15" x14ac:dyDescent="0.25">
      <c r="A351" s="145"/>
      <c r="B351" s="128" t="s">
        <v>283</v>
      </c>
      <c r="C351" s="291" t="s">
        <v>284</v>
      </c>
      <c r="D351" s="291"/>
      <c r="E351" s="291"/>
      <c r="F351" s="291"/>
      <c r="G351" s="291"/>
      <c r="H351" s="129" t="s">
        <v>154</v>
      </c>
      <c r="I351" s="135">
        <v>97</v>
      </c>
      <c r="J351" s="130"/>
      <c r="K351" s="135">
        <v>97</v>
      </c>
      <c r="L351" s="132"/>
      <c r="M351" s="130"/>
      <c r="N351" s="132"/>
      <c r="O351" s="130"/>
      <c r="P351" s="133">
        <v>5408.55</v>
      </c>
      <c r="GO351" s="83"/>
      <c r="GP351" s="83"/>
      <c r="GQ351" s="83"/>
      <c r="GR351" s="83"/>
      <c r="GS351" s="83"/>
      <c r="GT351" s="83"/>
      <c r="GU351" s="55"/>
      <c r="GV351" s="55"/>
      <c r="GW351" s="83"/>
      <c r="GX351" s="55" t="s">
        <v>284</v>
      </c>
      <c r="GY351" s="83"/>
      <c r="GZ351" s="55"/>
      <c r="HA351" s="171"/>
      <c r="HB351" s="83"/>
      <c r="HD351" s="83"/>
      <c r="HF351" s="55"/>
    </row>
    <row r="352" spans="1:214" customFormat="1" ht="15" x14ac:dyDescent="0.25">
      <c r="A352" s="145"/>
      <c r="B352" s="128" t="s">
        <v>285</v>
      </c>
      <c r="C352" s="291" t="s">
        <v>286</v>
      </c>
      <c r="D352" s="291"/>
      <c r="E352" s="291"/>
      <c r="F352" s="291"/>
      <c r="G352" s="291"/>
      <c r="H352" s="129" t="s">
        <v>154</v>
      </c>
      <c r="I352" s="135">
        <v>51</v>
      </c>
      <c r="J352" s="130"/>
      <c r="K352" s="135">
        <v>51</v>
      </c>
      <c r="L352" s="132"/>
      <c r="M352" s="130"/>
      <c r="N352" s="132"/>
      <c r="O352" s="130"/>
      <c r="P352" s="133">
        <v>2843.67</v>
      </c>
      <c r="GO352" s="83"/>
      <c r="GP352" s="83"/>
      <c r="GQ352" s="83"/>
      <c r="GR352" s="83"/>
      <c r="GS352" s="83"/>
      <c r="GT352" s="83"/>
      <c r="GU352" s="55"/>
      <c r="GV352" s="55"/>
      <c r="GW352" s="83"/>
      <c r="GX352" s="55" t="s">
        <v>286</v>
      </c>
      <c r="GY352" s="83"/>
      <c r="GZ352" s="55"/>
      <c r="HA352" s="171"/>
      <c r="HB352" s="83"/>
      <c r="HD352" s="83"/>
      <c r="HF352" s="55"/>
    </row>
    <row r="353" spans="1:214" customFormat="1" ht="15" x14ac:dyDescent="0.25">
      <c r="A353" s="146"/>
      <c r="B353" s="147"/>
      <c r="C353" s="292" t="s">
        <v>157</v>
      </c>
      <c r="D353" s="292"/>
      <c r="E353" s="292"/>
      <c r="F353" s="292"/>
      <c r="G353" s="292"/>
      <c r="H353" s="120"/>
      <c r="I353" s="121"/>
      <c r="J353" s="121"/>
      <c r="K353" s="121"/>
      <c r="L353" s="124"/>
      <c r="M353" s="121"/>
      <c r="N353" s="143">
        <v>13844.85</v>
      </c>
      <c r="O353" s="121"/>
      <c r="P353" s="144">
        <v>27689.7</v>
      </c>
      <c r="GO353" s="83"/>
      <c r="GP353" s="83"/>
      <c r="GQ353" s="83"/>
      <c r="GR353" s="83"/>
      <c r="GS353" s="83"/>
      <c r="GT353" s="83"/>
      <c r="GU353" s="55"/>
      <c r="GV353" s="55"/>
      <c r="GW353" s="83"/>
      <c r="GX353" s="55"/>
      <c r="GY353" s="83" t="s">
        <v>157</v>
      </c>
      <c r="GZ353" s="55"/>
      <c r="HA353" s="171"/>
      <c r="HB353" s="83"/>
      <c r="HD353" s="83"/>
      <c r="HF353" s="55"/>
    </row>
    <row r="354" spans="1:214" customFormat="1" ht="23.25" x14ac:dyDescent="0.25">
      <c r="A354" s="118" t="s">
        <v>370</v>
      </c>
      <c r="B354" s="119" t="s">
        <v>371</v>
      </c>
      <c r="C354" s="293" t="s">
        <v>372</v>
      </c>
      <c r="D354" s="293"/>
      <c r="E354" s="293"/>
      <c r="F354" s="293"/>
      <c r="G354" s="293"/>
      <c r="H354" s="120" t="s">
        <v>340</v>
      </c>
      <c r="I354" s="121">
        <v>14</v>
      </c>
      <c r="J354" s="122">
        <v>1</v>
      </c>
      <c r="K354" s="122">
        <v>14</v>
      </c>
      <c r="L354" s="124"/>
      <c r="M354" s="121"/>
      <c r="N354" s="125"/>
      <c r="O354" s="121"/>
      <c r="P354" s="126"/>
      <c r="GO354" s="83"/>
      <c r="GP354" s="83" t="s">
        <v>372</v>
      </c>
      <c r="GQ354" s="83" t="s">
        <v>4</v>
      </c>
      <c r="GR354" s="83" t="s">
        <v>4</v>
      </c>
      <c r="GS354" s="83" t="s">
        <v>4</v>
      </c>
      <c r="GT354" s="83" t="s">
        <v>4</v>
      </c>
      <c r="GU354" s="55"/>
      <c r="GV354" s="55"/>
      <c r="GW354" s="83"/>
      <c r="GX354" s="55"/>
      <c r="GY354" s="83"/>
      <c r="GZ354" s="55"/>
      <c r="HA354" s="171"/>
      <c r="HB354" s="83"/>
      <c r="HD354" s="83"/>
      <c r="HF354" s="55"/>
    </row>
    <row r="355" spans="1:214" customFormat="1" ht="15" hidden="1" x14ac:dyDescent="0.25">
      <c r="A355" s="127"/>
      <c r="B355" s="128" t="s">
        <v>20</v>
      </c>
      <c r="C355" s="291" t="s">
        <v>146</v>
      </c>
      <c r="D355" s="291"/>
      <c r="E355" s="291"/>
      <c r="F355" s="291"/>
      <c r="G355" s="291"/>
      <c r="H355" s="129" t="s">
        <v>147</v>
      </c>
      <c r="I355" s="130"/>
      <c r="J355" s="130"/>
      <c r="K355" s="162">
        <v>7.1820000000000004</v>
      </c>
      <c r="L355" s="132"/>
      <c r="M355" s="130"/>
      <c r="N355" s="132"/>
      <c r="O355" s="130"/>
      <c r="P355" s="133">
        <v>2491.7199999999998</v>
      </c>
      <c r="GO355" s="83"/>
      <c r="GP355" s="83"/>
      <c r="GQ355" s="83"/>
      <c r="GR355" s="83"/>
      <c r="GS355" s="83"/>
      <c r="GT355" s="83"/>
      <c r="GU355" s="55" t="s">
        <v>146</v>
      </c>
      <c r="GV355" s="55"/>
      <c r="GW355" s="83"/>
      <c r="GX355" s="55"/>
      <c r="GY355" s="83"/>
      <c r="GZ355" s="55"/>
      <c r="HA355" s="171"/>
      <c r="HB355" s="83"/>
      <c r="HD355" s="83"/>
      <c r="HF355" s="55"/>
    </row>
    <row r="356" spans="1:214" customFormat="1" ht="15" hidden="1" x14ac:dyDescent="0.25">
      <c r="A356" s="134"/>
      <c r="B356" s="128" t="s">
        <v>276</v>
      </c>
      <c r="C356" s="291" t="s">
        <v>277</v>
      </c>
      <c r="D356" s="291"/>
      <c r="E356" s="291"/>
      <c r="F356" s="291"/>
      <c r="G356" s="291"/>
      <c r="H356" s="129" t="s">
        <v>147</v>
      </c>
      <c r="I356" s="154">
        <v>0.38</v>
      </c>
      <c r="J356" s="154">
        <v>1.35</v>
      </c>
      <c r="K356" s="162">
        <v>7.1820000000000004</v>
      </c>
      <c r="L356" s="137"/>
      <c r="M356" s="138"/>
      <c r="N356" s="139">
        <v>346.94</v>
      </c>
      <c r="O356" s="130"/>
      <c r="P356" s="133">
        <v>2491.7199999999998</v>
      </c>
      <c r="Q356" s="140"/>
      <c r="R356" s="140"/>
      <c r="GO356" s="83"/>
      <c r="GP356" s="83"/>
      <c r="GQ356" s="83"/>
      <c r="GR356" s="83"/>
      <c r="GS356" s="83"/>
      <c r="GT356" s="83"/>
      <c r="GU356" s="55"/>
      <c r="GV356" s="55" t="s">
        <v>277</v>
      </c>
      <c r="GW356" s="83"/>
      <c r="GX356" s="55"/>
      <c r="GY356" s="83"/>
      <c r="GZ356" s="55"/>
      <c r="HA356" s="171"/>
      <c r="HB356" s="83"/>
      <c r="HD356" s="83"/>
      <c r="HF356" s="55"/>
    </row>
    <row r="357" spans="1:214" customFormat="1" ht="15" hidden="1" x14ac:dyDescent="0.25">
      <c r="A357" s="127"/>
      <c r="B357" s="128" t="s">
        <v>192</v>
      </c>
      <c r="C357" s="291" t="s">
        <v>193</v>
      </c>
      <c r="D357" s="291"/>
      <c r="E357" s="291"/>
      <c r="F357" s="291"/>
      <c r="G357" s="291"/>
      <c r="H357" s="129"/>
      <c r="I357" s="130"/>
      <c r="J357" s="130"/>
      <c r="K357" s="130"/>
      <c r="L357" s="132"/>
      <c r="M357" s="130"/>
      <c r="N357" s="132"/>
      <c r="O357" s="130"/>
      <c r="P357" s="133">
        <v>6350.04</v>
      </c>
      <c r="GO357" s="83"/>
      <c r="GP357" s="83"/>
      <c r="GQ357" s="83"/>
      <c r="GR357" s="83"/>
      <c r="GS357" s="83"/>
      <c r="GT357" s="83"/>
      <c r="GU357" s="55" t="s">
        <v>193</v>
      </c>
      <c r="GV357" s="55"/>
      <c r="GW357" s="83"/>
      <c r="GX357" s="55"/>
      <c r="GY357" s="83"/>
      <c r="GZ357" s="55"/>
      <c r="HA357" s="171"/>
      <c r="HB357" s="83"/>
      <c r="HD357" s="83"/>
      <c r="HF357" s="55"/>
    </row>
    <row r="358" spans="1:214" customFormat="1" ht="15" hidden="1" x14ac:dyDescent="0.25">
      <c r="A358" s="134"/>
      <c r="B358" s="128" t="s">
        <v>373</v>
      </c>
      <c r="C358" s="291" t="s">
        <v>374</v>
      </c>
      <c r="D358" s="291"/>
      <c r="E358" s="291"/>
      <c r="F358" s="291"/>
      <c r="G358" s="291"/>
      <c r="H358" s="129" t="s">
        <v>170</v>
      </c>
      <c r="I358" s="131">
        <v>6.0000000000000002E-5</v>
      </c>
      <c r="J358" s="130"/>
      <c r="K358" s="131">
        <v>8.4000000000000003E-4</v>
      </c>
      <c r="L358" s="159">
        <v>490790.27</v>
      </c>
      <c r="M358" s="157">
        <v>1.23</v>
      </c>
      <c r="N358" s="139">
        <v>603672.03</v>
      </c>
      <c r="O358" s="130"/>
      <c r="P358" s="133">
        <v>507.08</v>
      </c>
      <c r="Q358" s="140"/>
      <c r="R358" s="140"/>
      <c r="GO358" s="83"/>
      <c r="GP358" s="83"/>
      <c r="GQ358" s="83"/>
      <c r="GR358" s="83"/>
      <c r="GS358" s="83"/>
      <c r="GT358" s="83"/>
      <c r="GU358" s="55"/>
      <c r="GV358" s="55" t="s">
        <v>374</v>
      </c>
      <c r="GW358" s="83"/>
      <c r="GX358" s="55"/>
      <c r="GY358" s="83"/>
      <c r="GZ358" s="55"/>
      <c r="HA358" s="171"/>
      <c r="HB358" s="83"/>
      <c r="HD358" s="83"/>
      <c r="HF358" s="55"/>
    </row>
    <row r="359" spans="1:214" customFormat="1" ht="15" hidden="1" x14ac:dyDescent="0.25">
      <c r="A359" s="134"/>
      <c r="B359" s="128" t="s">
        <v>375</v>
      </c>
      <c r="C359" s="291" t="s">
        <v>376</v>
      </c>
      <c r="D359" s="291"/>
      <c r="E359" s="291"/>
      <c r="F359" s="291"/>
      <c r="G359" s="291"/>
      <c r="H359" s="129" t="s">
        <v>307</v>
      </c>
      <c r="I359" s="154">
        <v>0.15</v>
      </c>
      <c r="J359" s="130"/>
      <c r="K359" s="149">
        <v>2.1</v>
      </c>
      <c r="L359" s="156">
        <v>92.95</v>
      </c>
      <c r="M359" s="157">
        <v>1.34</v>
      </c>
      <c r="N359" s="139">
        <v>124.55</v>
      </c>
      <c r="O359" s="130"/>
      <c r="P359" s="133">
        <v>261.56</v>
      </c>
      <c r="Q359" s="140"/>
      <c r="R359" s="140"/>
      <c r="GO359" s="83"/>
      <c r="GP359" s="83"/>
      <c r="GQ359" s="83"/>
      <c r="GR359" s="83"/>
      <c r="GS359" s="83"/>
      <c r="GT359" s="83"/>
      <c r="GU359" s="55"/>
      <c r="GV359" s="55" t="s">
        <v>376</v>
      </c>
      <c r="GW359" s="83"/>
      <c r="GX359" s="55"/>
      <c r="GY359" s="83"/>
      <c r="GZ359" s="55"/>
      <c r="HA359" s="171"/>
      <c r="HB359" s="83"/>
      <c r="HD359" s="83"/>
      <c r="HF359" s="55"/>
    </row>
    <row r="360" spans="1:214" customFormat="1" ht="34.5" hidden="1" x14ac:dyDescent="0.25">
      <c r="A360" s="134"/>
      <c r="B360" s="128" t="s">
        <v>377</v>
      </c>
      <c r="C360" s="291" t="s">
        <v>378</v>
      </c>
      <c r="D360" s="291"/>
      <c r="E360" s="291"/>
      <c r="F360" s="291"/>
      <c r="G360" s="291"/>
      <c r="H360" s="129" t="s">
        <v>307</v>
      </c>
      <c r="I360" s="154">
        <v>0.72</v>
      </c>
      <c r="J360" s="130"/>
      <c r="K360" s="154">
        <v>10.08</v>
      </c>
      <c r="L360" s="156">
        <v>490.01</v>
      </c>
      <c r="M360" s="157">
        <v>1.1299999999999999</v>
      </c>
      <c r="N360" s="139">
        <v>553.71</v>
      </c>
      <c r="O360" s="130"/>
      <c r="P360" s="133">
        <v>5581.4</v>
      </c>
      <c r="Q360" s="140"/>
      <c r="R360" s="140"/>
      <c r="GO360" s="83"/>
      <c r="GP360" s="83"/>
      <c r="GQ360" s="83"/>
      <c r="GR360" s="83"/>
      <c r="GS360" s="83"/>
      <c r="GT360" s="83"/>
      <c r="GU360" s="55"/>
      <c r="GV360" s="55" t="s">
        <v>378</v>
      </c>
      <c r="GW360" s="83"/>
      <c r="GX360" s="55"/>
      <c r="GY360" s="83"/>
      <c r="GZ360" s="55"/>
      <c r="HA360" s="171"/>
      <c r="HB360" s="83"/>
      <c r="HD360" s="83"/>
      <c r="HF360" s="55"/>
    </row>
    <row r="361" spans="1:214" customFormat="1" ht="15" x14ac:dyDescent="0.25">
      <c r="A361" s="141"/>
      <c r="B361" s="142"/>
      <c r="C361" s="292" t="s">
        <v>150</v>
      </c>
      <c r="D361" s="292"/>
      <c r="E361" s="292"/>
      <c r="F361" s="292"/>
      <c r="G361" s="292"/>
      <c r="H361" s="120"/>
      <c r="I361" s="121"/>
      <c r="J361" s="121"/>
      <c r="K361" s="121"/>
      <c r="L361" s="124"/>
      <c r="M361" s="121"/>
      <c r="N361" s="143"/>
      <c r="O361" s="121"/>
      <c r="P361" s="144">
        <v>8841.76</v>
      </c>
      <c r="Q361" s="140"/>
      <c r="R361" s="140"/>
      <c r="GO361" s="83"/>
      <c r="GP361" s="83"/>
      <c r="GQ361" s="83"/>
      <c r="GR361" s="83"/>
      <c r="GS361" s="83"/>
      <c r="GT361" s="83"/>
      <c r="GU361" s="55"/>
      <c r="GV361" s="55"/>
      <c r="GW361" s="83" t="s">
        <v>150</v>
      </c>
      <c r="GX361" s="55"/>
      <c r="GY361" s="83"/>
      <c r="GZ361" s="55"/>
      <c r="HA361" s="171"/>
      <c r="HB361" s="83"/>
      <c r="HD361" s="83"/>
      <c r="HF361" s="55"/>
    </row>
    <row r="362" spans="1:214" customFormat="1" ht="15" x14ac:dyDescent="0.25">
      <c r="A362" s="145" t="s">
        <v>379</v>
      </c>
      <c r="B362" s="128" t="s">
        <v>281</v>
      </c>
      <c r="C362" s="291" t="s">
        <v>282</v>
      </c>
      <c r="D362" s="291"/>
      <c r="E362" s="291"/>
      <c r="F362" s="291"/>
      <c r="G362" s="291"/>
      <c r="H362" s="129" t="s">
        <v>154</v>
      </c>
      <c r="I362" s="135">
        <v>2</v>
      </c>
      <c r="J362" s="130"/>
      <c r="K362" s="135">
        <v>2</v>
      </c>
      <c r="L362" s="132"/>
      <c r="M362" s="130"/>
      <c r="N362" s="132"/>
      <c r="O362" s="130"/>
      <c r="P362" s="153">
        <v>36.909999999999997</v>
      </c>
      <c r="GO362" s="83"/>
      <c r="GP362" s="83"/>
      <c r="GQ362" s="83"/>
      <c r="GR362" s="83"/>
      <c r="GS362" s="83"/>
      <c r="GT362" s="83"/>
      <c r="GU362" s="55"/>
      <c r="GV362" s="55"/>
      <c r="GW362" s="83"/>
      <c r="GX362" s="55"/>
      <c r="GY362" s="83"/>
      <c r="GZ362" s="55"/>
      <c r="HA362" s="171"/>
      <c r="HB362" s="83"/>
      <c r="HD362" s="83"/>
      <c r="HF362" s="55" t="s">
        <v>282</v>
      </c>
    </row>
    <row r="363" spans="1:214" customFormat="1" ht="15" x14ac:dyDescent="0.25">
      <c r="A363" s="145"/>
      <c r="B363" s="128"/>
      <c r="C363" s="291" t="s">
        <v>151</v>
      </c>
      <c r="D363" s="291"/>
      <c r="E363" s="291"/>
      <c r="F363" s="291"/>
      <c r="G363" s="291"/>
      <c r="H363" s="129"/>
      <c r="I363" s="130"/>
      <c r="J363" s="130"/>
      <c r="K363" s="130"/>
      <c r="L363" s="132"/>
      <c r="M363" s="130"/>
      <c r="N363" s="132"/>
      <c r="O363" s="130"/>
      <c r="P363" s="133">
        <v>2491.7199999999998</v>
      </c>
      <c r="GO363" s="83"/>
      <c r="GP363" s="83"/>
      <c r="GQ363" s="83"/>
      <c r="GR363" s="83"/>
      <c r="GS363" s="83"/>
      <c r="GT363" s="83"/>
      <c r="GU363" s="55"/>
      <c r="GV363" s="55"/>
      <c r="GW363" s="83"/>
      <c r="GX363" s="55" t="s">
        <v>151</v>
      </c>
      <c r="GY363" s="83"/>
      <c r="GZ363" s="55"/>
      <c r="HA363" s="171"/>
      <c r="HB363" s="83"/>
      <c r="HD363" s="83"/>
      <c r="HF363" s="55"/>
    </row>
    <row r="364" spans="1:214" customFormat="1" ht="15" x14ac:dyDescent="0.25">
      <c r="A364" s="145"/>
      <c r="B364" s="128" t="s">
        <v>283</v>
      </c>
      <c r="C364" s="291" t="s">
        <v>284</v>
      </c>
      <c r="D364" s="291"/>
      <c r="E364" s="291"/>
      <c r="F364" s="291"/>
      <c r="G364" s="291"/>
      <c r="H364" s="129" t="s">
        <v>154</v>
      </c>
      <c r="I364" s="135">
        <v>97</v>
      </c>
      <c r="J364" s="130"/>
      <c r="K364" s="135">
        <v>97</v>
      </c>
      <c r="L364" s="132"/>
      <c r="M364" s="130"/>
      <c r="N364" s="132"/>
      <c r="O364" s="130"/>
      <c r="P364" s="133">
        <v>2416.9699999999998</v>
      </c>
      <c r="GO364" s="83"/>
      <c r="GP364" s="83"/>
      <c r="GQ364" s="83"/>
      <c r="GR364" s="83"/>
      <c r="GS364" s="83"/>
      <c r="GT364" s="83"/>
      <c r="GU364" s="55"/>
      <c r="GV364" s="55"/>
      <c r="GW364" s="83"/>
      <c r="GX364" s="55" t="s">
        <v>284</v>
      </c>
      <c r="GY364" s="83"/>
      <c r="GZ364" s="55"/>
      <c r="HA364" s="171"/>
      <c r="HB364" s="83"/>
      <c r="HD364" s="83"/>
      <c r="HF364" s="55"/>
    </row>
    <row r="365" spans="1:214" customFormat="1" ht="15" x14ac:dyDescent="0.25">
      <c r="A365" s="145"/>
      <c r="B365" s="128" t="s">
        <v>285</v>
      </c>
      <c r="C365" s="291" t="s">
        <v>286</v>
      </c>
      <c r="D365" s="291"/>
      <c r="E365" s="291"/>
      <c r="F365" s="291"/>
      <c r="G365" s="291"/>
      <c r="H365" s="129" t="s">
        <v>154</v>
      </c>
      <c r="I365" s="135">
        <v>51</v>
      </c>
      <c r="J365" s="130"/>
      <c r="K365" s="135">
        <v>51</v>
      </c>
      <c r="L365" s="132"/>
      <c r="M365" s="130"/>
      <c r="N365" s="132"/>
      <c r="O365" s="130"/>
      <c r="P365" s="133">
        <v>1270.78</v>
      </c>
      <c r="GO365" s="83"/>
      <c r="GP365" s="83"/>
      <c r="GQ365" s="83"/>
      <c r="GR365" s="83"/>
      <c r="GS365" s="83"/>
      <c r="GT365" s="83"/>
      <c r="GU365" s="55"/>
      <c r="GV365" s="55"/>
      <c r="GW365" s="83"/>
      <c r="GX365" s="55" t="s">
        <v>286</v>
      </c>
      <c r="GY365" s="83"/>
      <c r="GZ365" s="55"/>
      <c r="HA365" s="171"/>
      <c r="HB365" s="83"/>
      <c r="HD365" s="83"/>
      <c r="HF365" s="55"/>
    </row>
    <row r="366" spans="1:214" customFormat="1" ht="15" x14ac:dyDescent="0.25">
      <c r="A366" s="146"/>
      <c r="B366" s="147"/>
      <c r="C366" s="292" t="s">
        <v>157</v>
      </c>
      <c r="D366" s="292"/>
      <c r="E366" s="292"/>
      <c r="F366" s="292"/>
      <c r="G366" s="292"/>
      <c r="H366" s="120"/>
      <c r="I366" s="121"/>
      <c r="J366" s="121"/>
      <c r="K366" s="121"/>
      <c r="L366" s="124"/>
      <c r="M366" s="121"/>
      <c r="N366" s="191">
        <v>897.6</v>
      </c>
      <c r="O366" s="121"/>
      <c r="P366" s="144">
        <v>12566.42</v>
      </c>
      <c r="GO366" s="83"/>
      <c r="GP366" s="83"/>
      <c r="GQ366" s="83"/>
      <c r="GR366" s="83"/>
      <c r="GS366" s="83"/>
      <c r="GT366" s="83"/>
      <c r="GU366" s="55"/>
      <c r="GV366" s="55"/>
      <c r="GW366" s="83"/>
      <c r="GX366" s="55"/>
      <c r="GY366" s="83" t="s">
        <v>157</v>
      </c>
      <c r="GZ366" s="55"/>
      <c r="HA366" s="171"/>
      <c r="HB366" s="83"/>
      <c r="HD366" s="83"/>
      <c r="HF366" s="55"/>
    </row>
    <row r="367" spans="1:214" customFormat="1" ht="15" x14ac:dyDescent="0.25">
      <c r="A367" s="118" t="s">
        <v>380</v>
      </c>
      <c r="B367" s="119" t="s">
        <v>381</v>
      </c>
      <c r="C367" s="293" t="s">
        <v>382</v>
      </c>
      <c r="D367" s="293"/>
      <c r="E367" s="293"/>
      <c r="F367" s="293"/>
      <c r="G367" s="293"/>
      <c r="H367" s="120" t="s">
        <v>170</v>
      </c>
      <c r="I367" s="121">
        <v>0.16500000000000001</v>
      </c>
      <c r="J367" s="122">
        <v>1</v>
      </c>
      <c r="K367" s="150">
        <v>0.16500000000000001</v>
      </c>
      <c r="L367" s="124"/>
      <c r="M367" s="121"/>
      <c r="N367" s="125"/>
      <c r="O367" s="121"/>
      <c r="P367" s="126"/>
      <c r="GO367" s="83"/>
      <c r="GP367" s="83" t="s">
        <v>382</v>
      </c>
      <c r="GQ367" s="83" t="s">
        <v>4</v>
      </c>
      <c r="GR367" s="83" t="s">
        <v>4</v>
      </c>
      <c r="GS367" s="83" t="s">
        <v>4</v>
      </c>
      <c r="GT367" s="83" t="s">
        <v>4</v>
      </c>
      <c r="GU367" s="55"/>
      <c r="GV367" s="55"/>
      <c r="GW367" s="83"/>
      <c r="GX367" s="55"/>
      <c r="GY367" s="83"/>
      <c r="GZ367" s="55"/>
      <c r="HA367" s="171"/>
      <c r="HB367" s="83"/>
      <c r="HD367" s="83"/>
      <c r="HF367" s="55"/>
    </row>
    <row r="368" spans="1:214" customFormat="1" ht="15" hidden="1" x14ac:dyDescent="0.25">
      <c r="A368" s="127"/>
      <c r="B368" s="128" t="s">
        <v>20</v>
      </c>
      <c r="C368" s="291" t="s">
        <v>146</v>
      </c>
      <c r="D368" s="291"/>
      <c r="E368" s="291"/>
      <c r="F368" s="291"/>
      <c r="G368" s="291"/>
      <c r="H368" s="129" t="s">
        <v>147</v>
      </c>
      <c r="I368" s="130"/>
      <c r="J368" s="130"/>
      <c r="K368" s="136">
        <v>9.4668749999999999</v>
      </c>
      <c r="L368" s="132"/>
      <c r="M368" s="130"/>
      <c r="N368" s="132"/>
      <c r="O368" s="130"/>
      <c r="P368" s="133">
        <v>3359.7</v>
      </c>
      <c r="GO368" s="83"/>
      <c r="GP368" s="83"/>
      <c r="GQ368" s="83"/>
      <c r="GR368" s="83"/>
      <c r="GS368" s="83"/>
      <c r="GT368" s="83"/>
      <c r="GU368" s="55" t="s">
        <v>146</v>
      </c>
      <c r="GV368" s="55"/>
      <c r="GW368" s="83"/>
      <c r="GX368" s="55"/>
      <c r="GY368" s="83"/>
      <c r="GZ368" s="55"/>
      <c r="HA368" s="171"/>
      <c r="HB368" s="83"/>
      <c r="HD368" s="83"/>
      <c r="HF368" s="55"/>
    </row>
    <row r="369" spans="1:214" customFormat="1" ht="15" hidden="1" x14ac:dyDescent="0.25">
      <c r="A369" s="134"/>
      <c r="B369" s="128" t="s">
        <v>383</v>
      </c>
      <c r="C369" s="291" t="s">
        <v>384</v>
      </c>
      <c r="D369" s="291"/>
      <c r="E369" s="291"/>
      <c r="F369" s="291"/>
      <c r="G369" s="291"/>
      <c r="H369" s="129" t="s">
        <v>147</v>
      </c>
      <c r="I369" s="149">
        <v>42.5</v>
      </c>
      <c r="J369" s="154">
        <v>1.35</v>
      </c>
      <c r="K369" s="136">
        <v>9.4668749999999999</v>
      </c>
      <c r="L369" s="137"/>
      <c r="M369" s="138"/>
      <c r="N369" s="139">
        <v>354.89</v>
      </c>
      <c r="O369" s="130"/>
      <c r="P369" s="133">
        <v>3359.7</v>
      </c>
      <c r="Q369" s="140"/>
      <c r="R369" s="140"/>
      <c r="GO369" s="83"/>
      <c r="GP369" s="83"/>
      <c r="GQ369" s="83"/>
      <c r="GR369" s="83"/>
      <c r="GS369" s="83"/>
      <c r="GT369" s="83"/>
      <c r="GU369" s="55"/>
      <c r="GV369" s="55" t="s">
        <v>384</v>
      </c>
      <c r="GW369" s="83"/>
      <c r="GX369" s="55"/>
      <c r="GY369" s="83"/>
      <c r="GZ369" s="55"/>
      <c r="HA369" s="171"/>
      <c r="HB369" s="83"/>
      <c r="HD369" s="83"/>
      <c r="HF369" s="55"/>
    </row>
    <row r="370" spans="1:214" customFormat="1" ht="15" hidden="1" x14ac:dyDescent="0.25">
      <c r="A370" s="127"/>
      <c r="B370" s="128" t="s">
        <v>28</v>
      </c>
      <c r="C370" s="291" t="s">
        <v>181</v>
      </c>
      <c r="D370" s="291"/>
      <c r="E370" s="291"/>
      <c r="F370" s="291"/>
      <c r="G370" s="291"/>
      <c r="H370" s="129"/>
      <c r="I370" s="130"/>
      <c r="J370" s="130"/>
      <c r="K370" s="130"/>
      <c r="L370" s="132"/>
      <c r="M370" s="130"/>
      <c r="N370" s="132"/>
      <c r="O370" s="130"/>
      <c r="P370" s="133">
        <v>1033.3399999999999</v>
      </c>
      <c r="GO370" s="83"/>
      <c r="GP370" s="83"/>
      <c r="GQ370" s="83"/>
      <c r="GR370" s="83"/>
      <c r="GS370" s="83"/>
      <c r="GT370" s="83"/>
      <c r="GU370" s="55" t="s">
        <v>181</v>
      </c>
      <c r="GV370" s="55"/>
      <c r="GW370" s="83"/>
      <c r="GX370" s="55"/>
      <c r="GY370" s="83"/>
      <c r="GZ370" s="55"/>
      <c r="HA370" s="171"/>
      <c r="HB370" s="83"/>
      <c r="HD370" s="83"/>
      <c r="HF370" s="55"/>
    </row>
    <row r="371" spans="1:214" customFormat="1" ht="15" hidden="1" x14ac:dyDescent="0.25">
      <c r="A371" s="127"/>
      <c r="B371" s="128"/>
      <c r="C371" s="291" t="s">
        <v>182</v>
      </c>
      <c r="D371" s="291"/>
      <c r="E371" s="291"/>
      <c r="F371" s="291"/>
      <c r="G371" s="291"/>
      <c r="H371" s="129" t="s">
        <v>147</v>
      </c>
      <c r="I371" s="130"/>
      <c r="J371" s="130"/>
      <c r="K371" s="131">
        <v>0.92664000000000002</v>
      </c>
      <c r="L371" s="132"/>
      <c r="M371" s="130"/>
      <c r="N371" s="132"/>
      <c r="O371" s="130"/>
      <c r="P371" s="153">
        <v>376.34</v>
      </c>
      <c r="GO371" s="83"/>
      <c r="GP371" s="83"/>
      <c r="GQ371" s="83"/>
      <c r="GR371" s="83"/>
      <c r="GS371" s="83"/>
      <c r="GT371" s="83"/>
      <c r="GU371" s="55" t="s">
        <v>182</v>
      </c>
      <c r="GV371" s="55"/>
      <c r="GW371" s="83"/>
      <c r="GX371" s="55"/>
      <c r="GY371" s="83"/>
      <c r="GZ371" s="55"/>
      <c r="HA371" s="171"/>
      <c r="HB371" s="83"/>
      <c r="HD371" s="83"/>
      <c r="HF371" s="55"/>
    </row>
    <row r="372" spans="1:214" customFormat="1" ht="15" hidden="1" x14ac:dyDescent="0.25">
      <c r="A372" s="134"/>
      <c r="B372" s="128" t="s">
        <v>217</v>
      </c>
      <c r="C372" s="291" t="s">
        <v>218</v>
      </c>
      <c r="D372" s="291"/>
      <c r="E372" s="291"/>
      <c r="F372" s="291"/>
      <c r="G372" s="291"/>
      <c r="H372" s="129" t="s">
        <v>185</v>
      </c>
      <c r="I372" s="154">
        <v>1.75</v>
      </c>
      <c r="J372" s="154">
        <v>1.35</v>
      </c>
      <c r="K372" s="148">
        <v>0.38981250000000001</v>
      </c>
      <c r="L372" s="137"/>
      <c r="M372" s="138"/>
      <c r="N372" s="139">
        <v>1610.55</v>
      </c>
      <c r="O372" s="130"/>
      <c r="P372" s="133">
        <v>627.80999999999995</v>
      </c>
      <c r="Q372" s="140"/>
      <c r="R372" s="140"/>
      <c r="GO372" s="83"/>
      <c r="GP372" s="83"/>
      <c r="GQ372" s="83"/>
      <c r="GR372" s="83"/>
      <c r="GS372" s="83"/>
      <c r="GT372" s="83"/>
      <c r="GU372" s="55"/>
      <c r="GV372" s="55" t="s">
        <v>218</v>
      </c>
      <c r="GW372" s="83"/>
      <c r="GX372" s="55"/>
      <c r="GY372" s="83"/>
      <c r="GZ372" s="55"/>
      <c r="HA372" s="171"/>
      <c r="HB372" s="83"/>
      <c r="HD372" s="83"/>
      <c r="HF372" s="55"/>
    </row>
    <row r="373" spans="1:214" customFormat="1" ht="15" hidden="1" x14ac:dyDescent="0.25">
      <c r="A373" s="145"/>
      <c r="B373" s="128" t="s">
        <v>186</v>
      </c>
      <c r="C373" s="291" t="s">
        <v>187</v>
      </c>
      <c r="D373" s="291"/>
      <c r="E373" s="291"/>
      <c r="F373" s="291"/>
      <c r="G373" s="291"/>
      <c r="H373" s="129" t="s">
        <v>147</v>
      </c>
      <c r="I373" s="154">
        <v>1.75</v>
      </c>
      <c r="J373" s="154">
        <v>1.35</v>
      </c>
      <c r="K373" s="148">
        <v>0.38981250000000001</v>
      </c>
      <c r="L373" s="132"/>
      <c r="M373" s="130"/>
      <c r="N373" s="158">
        <v>476.71</v>
      </c>
      <c r="O373" s="130"/>
      <c r="P373" s="153">
        <v>185.83</v>
      </c>
      <c r="GO373" s="83"/>
      <c r="GP373" s="83"/>
      <c r="GQ373" s="83"/>
      <c r="GR373" s="83"/>
      <c r="GS373" s="83"/>
      <c r="GT373" s="83"/>
      <c r="GU373" s="55"/>
      <c r="GV373" s="55"/>
      <c r="GW373" s="83"/>
      <c r="GX373" s="55"/>
      <c r="GY373" s="83"/>
      <c r="GZ373" s="55" t="s">
        <v>187</v>
      </c>
      <c r="HA373" s="171"/>
      <c r="HB373" s="83"/>
      <c r="HD373" s="83"/>
      <c r="HF373" s="55"/>
    </row>
    <row r="374" spans="1:214" customFormat="1" ht="15" hidden="1" x14ac:dyDescent="0.25">
      <c r="A374" s="134"/>
      <c r="B374" s="128" t="s">
        <v>278</v>
      </c>
      <c r="C374" s="291" t="s">
        <v>279</v>
      </c>
      <c r="D374" s="291"/>
      <c r="E374" s="291"/>
      <c r="F374" s="291"/>
      <c r="G374" s="291"/>
      <c r="H374" s="129" t="s">
        <v>185</v>
      </c>
      <c r="I374" s="154">
        <v>2.41</v>
      </c>
      <c r="J374" s="154">
        <v>1.35</v>
      </c>
      <c r="K374" s="148">
        <v>0.53682750000000001</v>
      </c>
      <c r="L374" s="137"/>
      <c r="M374" s="138"/>
      <c r="N374" s="139">
        <v>624.87</v>
      </c>
      <c r="O374" s="130"/>
      <c r="P374" s="133">
        <v>335.45</v>
      </c>
      <c r="Q374" s="140"/>
      <c r="R374" s="140"/>
      <c r="GO374" s="83"/>
      <c r="GP374" s="83"/>
      <c r="GQ374" s="83"/>
      <c r="GR374" s="83"/>
      <c r="GS374" s="83"/>
      <c r="GT374" s="83"/>
      <c r="GU374" s="55"/>
      <c r="GV374" s="55" t="s">
        <v>279</v>
      </c>
      <c r="GW374" s="83"/>
      <c r="GX374" s="55"/>
      <c r="GY374" s="83"/>
      <c r="GZ374" s="55"/>
      <c r="HA374" s="171"/>
      <c r="HB374" s="83"/>
      <c r="HD374" s="83"/>
      <c r="HF374" s="55"/>
    </row>
    <row r="375" spans="1:214" customFormat="1" ht="15" hidden="1" x14ac:dyDescent="0.25">
      <c r="A375" s="145"/>
      <c r="B375" s="128" t="s">
        <v>190</v>
      </c>
      <c r="C375" s="291" t="s">
        <v>191</v>
      </c>
      <c r="D375" s="291"/>
      <c r="E375" s="291"/>
      <c r="F375" s="291"/>
      <c r="G375" s="291"/>
      <c r="H375" s="129" t="s">
        <v>147</v>
      </c>
      <c r="I375" s="154">
        <v>2.41</v>
      </c>
      <c r="J375" s="154">
        <v>1.35</v>
      </c>
      <c r="K375" s="148">
        <v>0.53682750000000001</v>
      </c>
      <c r="L375" s="132"/>
      <c r="M375" s="130"/>
      <c r="N375" s="158">
        <v>354.89</v>
      </c>
      <c r="O375" s="130"/>
      <c r="P375" s="153">
        <v>190.51</v>
      </c>
      <c r="GO375" s="83"/>
      <c r="GP375" s="83"/>
      <c r="GQ375" s="83"/>
      <c r="GR375" s="83"/>
      <c r="GS375" s="83"/>
      <c r="GT375" s="83"/>
      <c r="GU375" s="55"/>
      <c r="GV375" s="55"/>
      <c r="GW375" s="83"/>
      <c r="GX375" s="55"/>
      <c r="GY375" s="83"/>
      <c r="GZ375" s="55" t="s">
        <v>191</v>
      </c>
      <c r="HA375" s="171"/>
      <c r="HB375" s="83"/>
      <c r="HD375" s="83"/>
      <c r="HF375" s="55"/>
    </row>
    <row r="376" spans="1:214" customFormat="1" ht="23.25" hidden="1" x14ac:dyDescent="0.25">
      <c r="A376" s="134"/>
      <c r="B376" s="128" t="s">
        <v>326</v>
      </c>
      <c r="C376" s="291" t="s">
        <v>327</v>
      </c>
      <c r="D376" s="291"/>
      <c r="E376" s="291"/>
      <c r="F376" s="291"/>
      <c r="G376" s="291"/>
      <c r="H376" s="129" t="s">
        <v>185</v>
      </c>
      <c r="I376" s="154">
        <v>8.09</v>
      </c>
      <c r="J376" s="154">
        <v>1.35</v>
      </c>
      <c r="K376" s="148">
        <v>1.8020475</v>
      </c>
      <c r="L376" s="137"/>
      <c r="M376" s="138"/>
      <c r="N376" s="139">
        <v>38.89</v>
      </c>
      <c r="O376" s="130"/>
      <c r="P376" s="133">
        <v>70.08</v>
      </c>
      <c r="Q376" s="140"/>
      <c r="R376" s="140"/>
      <c r="GO376" s="83"/>
      <c r="GP376" s="83"/>
      <c r="GQ376" s="83"/>
      <c r="GR376" s="83"/>
      <c r="GS376" s="83"/>
      <c r="GT376" s="83"/>
      <c r="GU376" s="55"/>
      <c r="GV376" s="55" t="s">
        <v>327</v>
      </c>
      <c r="GW376" s="83"/>
      <c r="GX376" s="55"/>
      <c r="GY376" s="83"/>
      <c r="GZ376" s="55"/>
      <c r="HA376" s="171"/>
      <c r="HB376" s="83"/>
      <c r="HD376" s="83"/>
      <c r="HF376" s="55"/>
    </row>
    <row r="377" spans="1:214" customFormat="1" ht="15" hidden="1" x14ac:dyDescent="0.25">
      <c r="A377" s="127"/>
      <c r="B377" s="128" t="s">
        <v>192</v>
      </c>
      <c r="C377" s="291" t="s">
        <v>193</v>
      </c>
      <c r="D377" s="291"/>
      <c r="E377" s="291"/>
      <c r="F377" s="291"/>
      <c r="G377" s="291"/>
      <c r="H377" s="129"/>
      <c r="I377" s="130"/>
      <c r="J377" s="130"/>
      <c r="K377" s="130"/>
      <c r="L377" s="132"/>
      <c r="M377" s="130"/>
      <c r="N377" s="132"/>
      <c r="O377" s="130"/>
      <c r="P377" s="153">
        <v>163.57</v>
      </c>
      <c r="GO377" s="83"/>
      <c r="GP377" s="83"/>
      <c r="GQ377" s="83"/>
      <c r="GR377" s="83"/>
      <c r="GS377" s="83"/>
      <c r="GT377" s="83"/>
      <c r="GU377" s="55" t="s">
        <v>193</v>
      </c>
      <c r="GV377" s="55"/>
      <c r="GW377" s="83"/>
      <c r="GX377" s="55"/>
      <c r="GY377" s="83"/>
      <c r="GZ377" s="55"/>
      <c r="HA377" s="171"/>
      <c r="HB377" s="83"/>
      <c r="HD377" s="83"/>
      <c r="HF377" s="55"/>
    </row>
    <row r="378" spans="1:214" customFormat="1" ht="23.25" hidden="1" x14ac:dyDescent="0.25">
      <c r="A378" s="134"/>
      <c r="B378" s="128" t="s">
        <v>328</v>
      </c>
      <c r="C378" s="291" t="s">
        <v>329</v>
      </c>
      <c r="D378" s="291"/>
      <c r="E378" s="291"/>
      <c r="F378" s="291"/>
      <c r="G378" s="291"/>
      <c r="H378" s="129" t="s">
        <v>307</v>
      </c>
      <c r="I378" s="135">
        <v>7</v>
      </c>
      <c r="J378" s="130"/>
      <c r="K378" s="162">
        <v>1.155</v>
      </c>
      <c r="L378" s="156">
        <v>155.63</v>
      </c>
      <c r="M378" s="157">
        <v>0.91</v>
      </c>
      <c r="N378" s="139">
        <v>141.62</v>
      </c>
      <c r="O378" s="130"/>
      <c r="P378" s="133">
        <v>163.57</v>
      </c>
      <c r="Q378" s="140"/>
      <c r="R378" s="140"/>
      <c r="GO378" s="83"/>
      <c r="GP378" s="83"/>
      <c r="GQ378" s="83"/>
      <c r="GR378" s="83"/>
      <c r="GS378" s="83"/>
      <c r="GT378" s="83"/>
      <c r="GU378" s="55"/>
      <c r="GV378" s="55" t="s">
        <v>329</v>
      </c>
      <c r="GW378" s="83"/>
      <c r="GX378" s="55"/>
      <c r="GY378" s="83"/>
      <c r="GZ378" s="55"/>
      <c r="HA378" s="171"/>
      <c r="HB378" s="83"/>
      <c r="HD378" s="83"/>
      <c r="HF378" s="55"/>
    </row>
    <row r="379" spans="1:214" customFormat="1" ht="15" hidden="1" x14ac:dyDescent="0.25">
      <c r="A379" s="163" t="s">
        <v>236</v>
      </c>
      <c r="B379" s="164" t="s">
        <v>385</v>
      </c>
      <c r="C379" s="297" t="s">
        <v>386</v>
      </c>
      <c r="D379" s="297"/>
      <c r="E379" s="297"/>
      <c r="F379" s="297"/>
      <c r="G379" s="297"/>
      <c r="H379" s="165" t="s">
        <v>170</v>
      </c>
      <c r="I379" s="166">
        <v>1</v>
      </c>
      <c r="J379" s="167"/>
      <c r="K379" s="168">
        <v>0.16500000000000001</v>
      </c>
      <c r="L379" s="169"/>
      <c r="M379" s="167"/>
      <c r="N379" s="169"/>
      <c r="O379" s="167"/>
      <c r="P379" s="170"/>
      <c r="GO379" s="83"/>
      <c r="GP379" s="83"/>
      <c r="GQ379" s="83"/>
      <c r="GR379" s="83"/>
      <c r="GS379" s="83"/>
      <c r="GT379" s="83"/>
      <c r="GU379" s="55"/>
      <c r="GV379" s="55"/>
      <c r="GW379" s="83"/>
      <c r="GX379" s="55"/>
      <c r="GY379" s="83"/>
      <c r="GZ379" s="55"/>
      <c r="HA379" s="171" t="s">
        <v>386</v>
      </c>
      <c r="HB379" s="83"/>
      <c r="HD379" s="83"/>
      <c r="HF379" s="55"/>
    </row>
    <row r="380" spans="1:214" customFormat="1" ht="15" x14ac:dyDescent="0.25">
      <c r="A380" s="141"/>
      <c r="B380" s="142"/>
      <c r="C380" s="292" t="s">
        <v>150</v>
      </c>
      <c r="D380" s="292"/>
      <c r="E380" s="292"/>
      <c r="F380" s="292"/>
      <c r="G380" s="292"/>
      <c r="H380" s="120"/>
      <c r="I380" s="121"/>
      <c r="J380" s="121"/>
      <c r="K380" s="121"/>
      <c r="L380" s="124"/>
      <c r="M380" s="121"/>
      <c r="N380" s="143"/>
      <c r="O380" s="121"/>
      <c r="P380" s="144">
        <v>4932.95</v>
      </c>
      <c r="Q380" s="140"/>
      <c r="R380" s="140"/>
      <c r="GO380" s="83"/>
      <c r="GP380" s="83"/>
      <c r="GQ380" s="83"/>
      <c r="GR380" s="83"/>
      <c r="GS380" s="83"/>
      <c r="GT380" s="83"/>
      <c r="GU380" s="55"/>
      <c r="GV380" s="55"/>
      <c r="GW380" s="83" t="s">
        <v>150</v>
      </c>
      <c r="GX380" s="55"/>
      <c r="GY380" s="83"/>
      <c r="GZ380" s="55"/>
      <c r="HA380" s="171"/>
      <c r="HB380" s="83"/>
      <c r="HD380" s="83"/>
      <c r="HF380" s="55"/>
    </row>
    <row r="381" spans="1:214" customFormat="1" ht="15" x14ac:dyDescent="0.25">
      <c r="A381" s="145"/>
      <c r="B381" s="128"/>
      <c r="C381" s="291" t="s">
        <v>151</v>
      </c>
      <c r="D381" s="291"/>
      <c r="E381" s="291"/>
      <c r="F381" s="291"/>
      <c r="G381" s="291"/>
      <c r="H381" s="129"/>
      <c r="I381" s="130"/>
      <c r="J381" s="130"/>
      <c r="K381" s="130"/>
      <c r="L381" s="132"/>
      <c r="M381" s="130"/>
      <c r="N381" s="132"/>
      <c r="O381" s="130"/>
      <c r="P381" s="133">
        <v>3736.04</v>
      </c>
      <c r="GO381" s="83"/>
      <c r="GP381" s="83"/>
      <c r="GQ381" s="83"/>
      <c r="GR381" s="83"/>
      <c r="GS381" s="83"/>
      <c r="GT381" s="83"/>
      <c r="GU381" s="55"/>
      <c r="GV381" s="55"/>
      <c r="GW381" s="83"/>
      <c r="GX381" s="55" t="s">
        <v>151</v>
      </c>
      <c r="GY381" s="83"/>
      <c r="GZ381" s="55"/>
      <c r="HA381" s="171"/>
      <c r="HB381" s="83"/>
      <c r="HD381" s="83"/>
      <c r="HF381" s="55"/>
    </row>
    <row r="382" spans="1:214" customFormat="1" ht="23.25" x14ac:dyDescent="0.25">
      <c r="A382" s="145"/>
      <c r="B382" s="128" t="s">
        <v>387</v>
      </c>
      <c r="C382" s="291" t="s">
        <v>388</v>
      </c>
      <c r="D382" s="291"/>
      <c r="E382" s="291"/>
      <c r="F382" s="291"/>
      <c r="G382" s="291"/>
      <c r="H382" s="129" t="s">
        <v>154</v>
      </c>
      <c r="I382" s="135">
        <v>102</v>
      </c>
      <c r="J382" s="130"/>
      <c r="K382" s="135">
        <v>102</v>
      </c>
      <c r="L382" s="132"/>
      <c r="M382" s="130"/>
      <c r="N382" s="132"/>
      <c r="O382" s="130"/>
      <c r="P382" s="133">
        <v>3810.76</v>
      </c>
      <c r="GO382" s="83"/>
      <c r="GP382" s="83"/>
      <c r="GQ382" s="83"/>
      <c r="GR382" s="83"/>
      <c r="GS382" s="83"/>
      <c r="GT382" s="83"/>
      <c r="GU382" s="55"/>
      <c r="GV382" s="55"/>
      <c r="GW382" s="83"/>
      <c r="GX382" s="55" t="s">
        <v>388</v>
      </c>
      <c r="GY382" s="83"/>
      <c r="GZ382" s="55"/>
      <c r="HA382" s="171"/>
      <c r="HB382" s="83"/>
      <c r="HD382" s="83"/>
      <c r="HF382" s="55"/>
    </row>
    <row r="383" spans="1:214" customFormat="1" ht="23.25" x14ac:dyDescent="0.25">
      <c r="A383" s="145"/>
      <c r="B383" s="128" t="s">
        <v>389</v>
      </c>
      <c r="C383" s="291" t="s">
        <v>390</v>
      </c>
      <c r="D383" s="291"/>
      <c r="E383" s="291"/>
      <c r="F383" s="291"/>
      <c r="G383" s="291"/>
      <c r="H383" s="129" t="s">
        <v>154</v>
      </c>
      <c r="I383" s="135">
        <v>58</v>
      </c>
      <c r="J383" s="130"/>
      <c r="K383" s="135">
        <v>58</v>
      </c>
      <c r="L383" s="132"/>
      <c r="M383" s="130"/>
      <c r="N383" s="132"/>
      <c r="O383" s="130"/>
      <c r="P383" s="133">
        <v>2166.9</v>
      </c>
      <c r="GO383" s="83"/>
      <c r="GP383" s="83"/>
      <c r="GQ383" s="83"/>
      <c r="GR383" s="83"/>
      <c r="GS383" s="83"/>
      <c r="GT383" s="83"/>
      <c r="GU383" s="55"/>
      <c r="GV383" s="55"/>
      <c r="GW383" s="83"/>
      <c r="GX383" s="55" t="s">
        <v>390</v>
      </c>
      <c r="GY383" s="83"/>
      <c r="GZ383" s="55"/>
      <c r="HA383" s="171"/>
      <c r="HB383" s="83"/>
      <c r="HD383" s="83"/>
      <c r="HF383" s="55"/>
    </row>
    <row r="384" spans="1:214" customFormat="1" ht="15" x14ac:dyDescent="0.25">
      <c r="A384" s="146"/>
      <c r="B384" s="147"/>
      <c r="C384" s="292" t="s">
        <v>157</v>
      </c>
      <c r="D384" s="292"/>
      <c r="E384" s="292"/>
      <c r="F384" s="292"/>
      <c r="G384" s="292"/>
      <c r="H384" s="120"/>
      <c r="I384" s="121"/>
      <c r="J384" s="121"/>
      <c r="K384" s="121"/>
      <c r="L384" s="124"/>
      <c r="M384" s="121"/>
      <c r="N384" s="143">
        <v>66124.91</v>
      </c>
      <c r="O384" s="121"/>
      <c r="P384" s="144">
        <v>10910.61</v>
      </c>
      <c r="GO384" s="83"/>
      <c r="GP384" s="83"/>
      <c r="GQ384" s="83"/>
      <c r="GR384" s="83"/>
      <c r="GS384" s="83"/>
      <c r="GT384" s="83"/>
      <c r="GU384" s="55"/>
      <c r="GV384" s="55"/>
      <c r="GW384" s="83"/>
      <c r="GX384" s="55"/>
      <c r="GY384" s="83" t="s">
        <v>157</v>
      </c>
      <c r="GZ384" s="55"/>
      <c r="HA384" s="171"/>
      <c r="HB384" s="83"/>
      <c r="HD384" s="83"/>
      <c r="HF384" s="55"/>
    </row>
    <row r="385" spans="1:214" customFormat="1" ht="23.25" x14ac:dyDescent="0.25">
      <c r="A385" s="118" t="s">
        <v>391</v>
      </c>
      <c r="B385" s="119" t="s">
        <v>392</v>
      </c>
      <c r="C385" s="293" t="s">
        <v>393</v>
      </c>
      <c r="D385" s="293"/>
      <c r="E385" s="293"/>
      <c r="F385" s="293"/>
      <c r="G385" s="293"/>
      <c r="H385" s="120" t="s">
        <v>170</v>
      </c>
      <c r="I385" s="121">
        <v>0.16500000000000001</v>
      </c>
      <c r="J385" s="122">
        <v>1</v>
      </c>
      <c r="K385" s="150">
        <v>0.16500000000000001</v>
      </c>
      <c r="L385" s="124"/>
      <c r="M385" s="121"/>
      <c r="N385" s="125"/>
      <c r="O385" s="121"/>
      <c r="P385" s="126"/>
      <c r="GO385" s="83"/>
      <c r="GP385" s="83" t="s">
        <v>393</v>
      </c>
      <c r="GQ385" s="83" t="s">
        <v>4</v>
      </c>
      <c r="GR385" s="83" t="s">
        <v>4</v>
      </c>
      <c r="GS385" s="83" t="s">
        <v>4</v>
      </c>
      <c r="GT385" s="83" t="s">
        <v>4</v>
      </c>
      <c r="GU385" s="55"/>
      <c r="GV385" s="55"/>
      <c r="GW385" s="83"/>
      <c r="GX385" s="55"/>
      <c r="GY385" s="83"/>
      <c r="GZ385" s="55"/>
      <c r="HA385" s="171"/>
      <c r="HB385" s="83"/>
      <c r="HD385" s="83"/>
      <c r="HF385" s="55"/>
    </row>
    <row r="386" spans="1:214" customFormat="1" ht="15" hidden="1" x14ac:dyDescent="0.25">
      <c r="A386" s="127"/>
      <c r="B386" s="128" t="s">
        <v>20</v>
      </c>
      <c r="C386" s="291" t="s">
        <v>146</v>
      </c>
      <c r="D386" s="291"/>
      <c r="E386" s="291"/>
      <c r="F386" s="291"/>
      <c r="G386" s="291"/>
      <c r="H386" s="129" t="s">
        <v>147</v>
      </c>
      <c r="I386" s="130"/>
      <c r="J386" s="130"/>
      <c r="K386" s="148">
        <v>34.082977499999998</v>
      </c>
      <c r="L386" s="132"/>
      <c r="M386" s="130"/>
      <c r="N386" s="132"/>
      <c r="O386" s="130"/>
      <c r="P386" s="133">
        <v>10876.9</v>
      </c>
      <c r="GO386" s="83"/>
      <c r="GP386" s="83"/>
      <c r="GQ386" s="83"/>
      <c r="GR386" s="83"/>
      <c r="GS386" s="83"/>
      <c r="GT386" s="83"/>
      <c r="GU386" s="55" t="s">
        <v>146</v>
      </c>
      <c r="GV386" s="55"/>
      <c r="GW386" s="83"/>
      <c r="GX386" s="55"/>
      <c r="GY386" s="83"/>
      <c r="GZ386" s="55"/>
      <c r="HA386" s="171"/>
      <c r="HB386" s="83"/>
      <c r="HD386" s="83"/>
      <c r="HF386" s="55"/>
    </row>
    <row r="387" spans="1:214" customFormat="1" ht="15" hidden="1" x14ac:dyDescent="0.25">
      <c r="A387" s="134"/>
      <c r="B387" s="128" t="s">
        <v>394</v>
      </c>
      <c r="C387" s="291" t="s">
        <v>395</v>
      </c>
      <c r="D387" s="291"/>
      <c r="E387" s="291"/>
      <c r="F387" s="291"/>
      <c r="G387" s="291"/>
      <c r="H387" s="129" t="s">
        <v>147</v>
      </c>
      <c r="I387" s="154">
        <v>153.01</v>
      </c>
      <c r="J387" s="154">
        <v>1.35</v>
      </c>
      <c r="K387" s="148">
        <v>34.082977499999998</v>
      </c>
      <c r="L387" s="137"/>
      <c r="M387" s="138"/>
      <c r="N387" s="139">
        <v>319.13</v>
      </c>
      <c r="O387" s="130"/>
      <c r="P387" s="133">
        <v>10876.9</v>
      </c>
      <c r="Q387" s="140"/>
      <c r="R387" s="140"/>
      <c r="GO387" s="83"/>
      <c r="GP387" s="83"/>
      <c r="GQ387" s="83"/>
      <c r="GR387" s="83"/>
      <c r="GS387" s="83"/>
      <c r="GT387" s="83"/>
      <c r="GU387" s="55"/>
      <c r="GV387" s="55" t="s">
        <v>395</v>
      </c>
      <c r="GW387" s="83"/>
      <c r="GX387" s="55"/>
      <c r="GY387" s="83"/>
      <c r="GZ387" s="55"/>
      <c r="HA387" s="171"/>
      <c r="HB387" s="83"/>
      <c r="HD387" s="83"/>
      <c r="HF387" s="55"/>
    </row>
    <row r="388" spans="1:214" customFormat="1" ht="15" hidden="1" x14ac:dyDescent="0.25">
      <c r="A388" s="127"/>
      <c r="B388" s="128" t="s">
        <v>28</v>
      </c>
      <c r="C388" s="291" t="s">
        <v>181</v>
      </c>
      <c r="D388" s="291"/>
      <c r="E388" s="291"/>
      <c r="F388" s="291"/>
      <c r="G388" s="291"/>
      <c r="H388" s="129"/>
      <c r="I388" s="130"/>
      <c r="J388" s="130"/>
      <c r="K388" s="130"/>
      <c r="L388" s="132"/>
      <c r="M388" s="130"/>
      <c r="N388" s="132"/>
      <c r="O388" s="130"/>
      <c r="P388" s="153">
        <v>559.61</v>
      </c>
      <c r="GO388" s="83"/>
      <c r="GP388" s="83"/>
      <c r="GQ388" s="83"/>
      <c r="GR388" s="83"/>
      <c r="GS388" s="83"/>
      <c r="GT388" s="83"/>
      <c r="GU388" s="55" t="s">
        <v>181</v>
      </c>
      <c r="GV388" s="55"/>
      <c r="GW388" s="83"/>
      <c r="GX388" s="55"/>
      <c r="GY388" s="83"/>
      <c r="GZ388" s="55"/>
      <c r="HA388" s="171"/>
      <c r="HB388" s="83"/>
      <c r="HD388" s="83"/>
      <c r="HF388" s="55"/>
    </row>
    <row r="389" spans="1:214" customFormat="1" ht="15" hidden="1" x14ac:dyDescent="0.25">
      <c r="A389" s="127"/>
      <c r="B389" s="128"/>
      <c r="C389" s="291" t="s">
        <v>182</v>
      </c>
      <c r="D389" s="291"/>
      <c r="E389" s="291"/>
      <c r="F389" s="291"/>
      <c r="G389" s="291"/>
      <c r="H389" s="129" t="s">
        <v>147</v>
      </c>
      <c r="I389" s="130"/>
      <c r="J389" s="130"/>
      <c r="K389" s="136">
        <v>0.298485</v>
      </c>
      <c r="L389" s="132"/>
      <c r="M389" s="130"/>
      <c r="N389" s="132"/>
      <c r="O389" s="130"/>
      <c r="P389" s="153">
        <v>120.04</v>
      </c>
      <c r="GO389" s="83"/>
      <c r="GP389" s="83"/>
      <c r="GQ389" s="83"/>
      <c r="GR389" s="83"/>
      <c r="GS389" s="83"/>
      <c r="GT389" s="83"/>
      <c r="GU389" s="55" t="s">
        <v>182</v>
      </c>
      <c r="GV389" s="55"/>
      <c r="GW389" s="83"/>
      <c r="GX389" s="55"/>
      <c r="GY389" s="83"/>
      <c r="GZ389" s="55"/>
      <c r="HA389" s="171"/>
      <c r="HB389" s="83"/>
      <c r="HD389" s="83"/>
      <c r="HF389" s="55"/>
    </row>
    <row r="390" spans="1:214" customFormat="1" ht="15" hidden="1" x14ac:dyDescent="0.25">
      <c r="A390" s="134"/>
      <c r="B390" s="128" t="s">
        <v>217</v>
      </c>
      <c r="C390" s="291" t="s">
        <v>218</v>
      </c>
      <c r="D390" s="291"/>
      <c r="E390" s="291"/>
      <c r="F390" s="291"/>
      <c r="G390" s="291"/>
      <c r="H390" s="129" t="s">
        <v>185</v>
      </c>
      <c r="I390" s="154">
        <v>0.52</v>
      </c>
      <c r="J390" s="154">
        <v>1.35</v>
      </c>
      <c r="K390" s="131">
        <v>0.11583</v>
      </c>
      <c r="L390" s="137"/>
      <c r="M390" s="138"/>
      <c r="N390" s="139">
        <v>1610.55</v>
      </c>
      <c r="O390" s="130"/>
      <c r="P390" s="133">
        <v>186.55</v>
      </c>
      <c r="Q390" s="140"/>
      <c r="R390" s="140"/>
      <c r="GO390" s="83"/>
      <c r="GP390" s="83"/>
      <c r="GQ390" s="83"/>
      <c r="GR390" s="83"/>
      <c r="GS390" s="83"/>
      <c r="GT390" s="83"/>
      <c r="GU390" s="55"/>
      <c r="GV390" s="55" t="s">
        <v>218</v>
      </c>
      <c r="GW390" s="83"/>
      <c r="GX390" s="55"/>
      <c r="GY390" s="83"/>
      <c r="GZ390" s="55"/>
      <c r="HA390" s="171"/>
      <c r="HB390" s="83"/>
      <c r="HD390" s="83"/>
      <c r="HF390" s="55"/>
    </row>
    <row r="391" spans="1:214" customFormat="1" ht="15" hidden="1" x14ac:dyDescent="0.25">
      <c r="A391" s="145"/>
      <c r="B391" s="128" t="s">
        <v>186</v>
      </c>
      <c r="C391" s="291" t="s">
        <v>187</v>
      </c>
      <c r="D391" s="291"/>
      <c r="E391" s="291"/>
      <c r="F391" s="291"/>
      <c r="G391" s="291"/>
      <c r="H391" s="129" t="s">
        <v>147</v>
      </c>
      <c r="I391" s="154">
        <v>0.52</v>
      </c>
      <c r="J391" s="154">
        <v>1.35</v>
      </c>
      <c r="K391" s="131">
        <v>0.11583</v>
      </c>
      <c r="L391" s="132"/>
      <c r="M391" s="130"/>
      <c r="N391" s="158">
        <v>476.71</v>
      </c>
      <c r="O391" s="130"/>
      <c r="P391" s="153">
        <v>55.22</v>
      </c>
      <c r="GO391" s="83"/>
      <c r="GP391" s="83"/>
      <c r="GQ391" s="83"/>
      <c r="GR391" s="83"/>
      <c r="GS391" s="83"/>
      <c r="GT391" s="83"/>
      <c r="GU391" s="55"/>
      <c r="GV391" s="55"/>
      <c r="GW391" s="83"/>
      <c r="GX391" s="55"/>
      <c r="GY391" s="83"/>
      <c r="GZ391" s="55" t="s">
        <v>187</v>
      </c>
      <c r="HA391" s="171"/>
      <c r="HB391" s="83"/>
      <c r="HD391" s="83"/>
      <c r="HF391" s="55"/>
    </row>
    <row r="392" spans="1:214" customFormat="1" ht="15" hidden="1" x14ac:dyDescent="0.25">
      <c r="A392" s="134"/>
      <c r="B392" s="128" t="s">
        <v>278</v>
      </c>
      <c r="C392" s="291" t="s">
        <v>279</v>
      </c>
      <c r="D392" s="291"/>
      <c r="E392" s="291"/>
      <c r="F392" s="291"/>
      <c r="G392" s="291"/>
      <c r="H392" s="129" t="s">
        <v>185</v>
      </c>
      <c r="I392" s="154">
        <v>0.82</v>
      </c>
      <c r="J392" s="154">
        <v>1.35</v>
      </c>
      <c r="K392" s="136">
        <v>0.18265500000000001</v>
      </c>
      <c r="L392" s="137"/>
      <c r="M392" s="138"/>
      <c r="N392" s="139">
        <v>624.87</v>
      </c>
      <c r="O392" s="130"/>
      <c r="P392" s="133">
        <v>114.14</v>
      </c>
      <c r="Q392" s="140"/>
      <c r="R392" s="140"/>
      <c r="GO392" s="83"/>
      <c r="GP392" s="83"/>
      <c r="GQ392" s="83"/>
      <c r="GR392" s="83"/>
      <c r="GS392" s="83"/>
      <c r="GT392" s="83"/>
      <c r="GU392" s="55"/>
      <c r="GV392" s="55" t="s">
        <v>279</v>
      </c>
      <c r="GW392" s="83"/>
      <c r="GX392" s="55"/>
      <c r="GY392" s="83"/>
      <c r="GZ392" s="55"/>
      <c r="HA392" s="171"/>
      <c r="HB392" s="83"/>
      <c r="HD392" s="83"/>
      <c r="HF392" s="55"/>
    </row>
    <row r="393" spans="1:214" customFormat="1" ht="15" hidden="1" x14ac:dyDescent="0.25">
      <c r="A393" s="145"/>
      <c r="B393" s="128" t="s">
        <v>190</v>
      </c>
      <c r="C393" s="291" t="s">
        <v>191</v>
      </c>
      <c r="D393" s="291"/>
      <c r="E393" s="291"/>
      <c r="F393" s="291"/>
      <c r="G393" s="291"/>
      <c r="H393" s="129" t="s">
        <v>147</v>
      </c>
      <c r="I393" s="154">
        <v>0.82</v>
      </c>
      <c r="J393" s="154">
        <v>1.35</v>
      </c>
      <c r="K393" s="136">
        <v>0.18265500000000001</v>
      </c>
      <c r="L393" s="132"/>
      <c r="M393" s="130"/>
      <c r="N393" s="158">
        <v>354.89</v>
      </c>
      <c r="O393" s="130"/>
      <c r="P393" s="153">
        <v>64.819999999999993</v>
      </c>
      <c r="GO393" s="83"/>
      <c r="GP393" s="83"/>
      <c r="GQ393" s="83"/>
      <c r="GR393" s="83"/>
      <c r="GS393" s="83"/>
      <c r="GT393" s="83"/>
      <c r="GU393" s="55"/>
      <c r="GV393" s="55"/>
      <c r="GW393" s="83"/>
      <c r="GX393" s="55"/>
      <c r="GY393" s="83"/>
      <c r="GZ393" s="55" t="s">
        <v>191</v>
      </c>
      <c r="HA393" s="171"/>
      <c r="HB393" s="83"/>
      <c r="HD393" s="83"/>
      <c r="HF393" s="55"/>
    </row>
    <row r="394" spans="1:214" customFormat="1" ht="15" hidden="1" x14ac:dyDescent="0.25">
      <c r="A394" s="134"/>
      <c r="B394" s="128" t="s">
        <v>396</v>
      </c>
      <c r="C394" s="291" t="s">
        <v>397</v>
      </c>
      <c r="D394" s="291"/>
      <c r="E394" s="291"/>
      <c r="F394" s="291"/>
      <c r="G394" s="291"/>
      <c r="H394" s="129" t="s">
        <v>185</v>
      </c>
      <c r="I394" s="135">
        <v>2</v>
      </c>
      <c r="J394" s="154">
        <v>1.35</v>
      </c>
      <c r="K394" s="155">
        <v>0.44550000000000001</v>
      </c>
      <c r="L394" s="156">
        <v>4.3499999999999996</v>
      </c>
      <c r="M394" s="157">
        <v>1.29</v>
      </c>
      <c r="N394" s="139">
        <v>5.61</v>
      </c>
      <c r="O394" s="130"/>
      <c r="P394" s="133">
        <v>2.5</v>
      </c>
      <c r="Q394" s="140"/>
      <c r="R394" s="140"/>
      <c r="GO394" s="83"/>
      <c r="GP394" s="83"/>
      <c r="GQ394" s="83"/>
      <c r="GR394" s="83"/>
      <c r="GS394" s="83"/>
      <c r="GT394" s="83"/>
      <c r="GU394" s="55"/>
      <c r="GV394" s="55" t="s">
        <v>397</v>
      </c>
      <c r="GW394" s="83"/>
      <c r="GX394" s="55"/>
      <c r="GY394" s="83"/>
      <c r="GZ394" s="55"/>
      <c r="HA394" s="171"/>
      <c r="HB394" s="83"/>
      <c r="HD394" s="83"/>
      <c r="HF394" s="55"/>
    </row>
    <row r="395" spans="1:214" customFormat="1" ht="23.25" hidden="1" x14ac:dyDescent="0.25">
      <c r="A395" s="134"/>
      <c r="B395" s="128" t="s">
        <v>326</v>
      </c>
      <c r="C395" s="291" t="s">
        <v>327</v>
      </c>
      <c r="D395" s="291"/>
      <c r="E395" s="291"/>
      <c r="F395" s="291"/>
      <c r="G395" s="291"/>
      <c r="H395" s="129" t="s">
        <v>185</v>
      </c>
      <c r="I395" s="154">
        <v>11.02</v>
      </c>
      <c r="J395" s="154">
        <v>1.35</v>
      </c>
      <c r="K395" s="136">
        <v>2.4547050000000001</v>
      </c>
      <c r="L395" s="137"/>
      <c r="M395" s="138"/>
      <c r="N395" s="139">
        <v>38.89</v>
      </c>
      <c r="O395" s="130"/>
      <c r="P395" s="133">
        <v>95.46</v>
      </c>
      <c r="Q395" s="140"/>
      <c r="R395" s="140"/>
      <c r="GO395" s="83"/>
      <c r="GP395" s="83"/>
      <c r="GQ395" s="83"/>
      <c r="GR395" s="83"/>
      <c r="GS395" s="83"/>
      <c r="GT395" s="83"/>
      <c r="GU395" s="55"/>
      <c r="GV395" s="55" t="s">
        <v>327</v>
      </c>
      <c r="GW395" s="83"/>
      <c r="GX395" s="55"/>
      <c r="GY395" s="83"/>
      <c r="GZ395" s="55"/>
      <c r="HA395" s="171"/>
      <c r="HB395" s="83"/>
      <c r="HD395" s="83"/>
      <c r="HF395" s="55"/>
    </row>
    <row r="396" spans="1:214" customFormat="1" ht="23.25" hidden="1" x14ac:dyDescent="0.25">
      <c r="A396" s="134"/>
      <c r="B396" s="128" t="s">
        <v>398</v>
      </c>
      <c r="C396" s="291" t="s">
        <v>399</v>
      </c>
      <c r="D396" s="291"/>
      <c r="E396" s="291"/>
      <c r="F396" s="291"/>
      <c r="G396" s="291"/>
      <c r="H396" s="129" t="s">
        <v>185</v>
      </c>
      <c r="I396" s="154">
        <v>3.65</v>
      </c>
      <c r="J396" s="154">
        <v>1.35</v>
      </c>
      <c r="K396" s="148">
        <v>0.81303749999999997</v>
      </c>
      <c r="L396" s="156">
        <v>115.43</v>
      </c>
      <c r="M396" s="157">
        <v>1.61</v>
      </c>
      <c r="N396" s="139">
        <v>185.84</v>
      </c>
      <c r="O396" s="130"/>
      <c r="P396" s="133">
        <v>151.09</v>
      </c>
      <c r="Q396" s="140"/>
      <c r="R396" s="140"/>
      <c r="GO396" s="83"/>
      <c r="GP396" s="83"/>
      <c r="GQ396" s="83"/>
      <c r="GR396" s="83"/>
      <c r="GS396" s="83"/>
      <c r="GT396" s="83"/>
      <c r="GU396" s="55"/>
      <c r="GV396" s="55" t="s">
        <v>399</v>
      </c>
      <c r="GW396" s="83"/>
      <c r="GX396" s="55"/>
      <c r="GY396" s="83"/>
      <c r="GZ396" s="55"/>
      <c r="HA396" s="171"/>
      <c r="HB396" s="83"/>
      <c r="HD396" s="83"/>
      <c r="HF396" s="55"/>
    </row>
    <row r="397" spans="1:214" customFormat="1" ht="23.25" hidden="1" x14ac:dyDescent="0.25">
      <c r="A397" s="134"/>
      <c r="B397" s="128" t="s">
        <v>400</v>
      </c>
      <c r="C397" s="291" t="s">
        <v>401</v>
      </c>
      <c r="D397" s="291"/>
      <c r="E397" s="291"/>
      <c r="F397" s="291"/>
      <c r="G397" s="291"/>
      <c r="H397" s="129" t="s">
        <v>185</v>
      </c>
      <c r="I397" s="154">
        <v>14.62</v>
      </c>
      <c r="J397" s="154">
        <v>1.35</v>
      </c>
      <c r="K397" s="136">
        <v>3.256605</v>
      </c>
      <c r="L397" s="137"/>
      <c r="M397" s="138"/>
      <c r="N397" s="139">
        <v>3.03</v>
      </c>
      <c r="O397" s="130"/>
      <c r="P397" s="133">
        <v>9.8699999999999992</v>
      </c>
      <c r="Q397" s="140"/>
      <c r="R397" s="140"/>
      <c r="GO397" s="83"/>
      <c r="GP397" s="83"/>
      <c r="GQ397" s="83"/>
      <c r="GR397" s="83"/>
      <c r="GS397" s="83"/>
      <c r="GT397" s="83"/>
      <c r="GU397" s="55"/>
      <c r="GV397" s="55" t="s">
        <v>401</v>
      </c>
      <c r="GW397" s="83"/>
      <c r="GX397" s="55"/>
      <c r="GY397" s="83"/>
      <c r="GZ397" s="55"/>
      <c r="HA397" s="171"/>
      <c r="HB397" s="83"/>
      <c r="HD397" s="83"/>
      <c r="HF397" s="55"/>
    </row>
    <row r="398" spans="1:214" customFormat="1" ht="15" hidden="1" x14ac:dyDescent="0.25">
      <c r="A398" s="127"/>
      <c r="B398" s="128" t="s">
        <v>192</v>
      </c>
      <c r="C398" s="291" t="s">
        <v>193</v>
      </c>
      <c r="D398" s="291"/>
      <c r="E398" s="291"/>
      <c r="F398" s="291"/>
      <c r="G398" s="291"/>
      <c r="H398" s="129"/>
      <c r="I398" s="130"/>
      <c r="J398" s="130"/>
      <c r="K398" s="130"/>
      <c r="L398" s="132"/>
      <c r="M398" s="130"/>
      <c r="N398" s="132"/>
      <c r="O398" s="130"/>
      <c r="P398" s="133">
        <v>19043.96</v>
      </c>
      <c r="GO398" s="83"/>
      <c r="GP398" s="83"/>
      <c r="GQ398" s="83"/>
      <c r="GR398" s="83"/>
      <c r="GS398" s="83"/>
      <c r="GT398" s="83"/>
      <c r="GU398" s="55" t="s">
        <v>193</v>
      </c>
      <c r="GV398" s="55"/>
      <c r="GW398" s="83"/>
      <c r="GX398" s="55"/>
      <c r="GY398" s="83"/>
      <c r="GZ398" s="55"/>
      <c r="HA398" s="171"/>
      <c r="HB398" s="83"/>
      <c r="HD398" s="83"/>
      <c r="HF398" s="55"/>
    </row>
    <row r="399" spans="1:214" customFormat="1" ht="15" hidden="1" x14ac:dyDescent="0.25">
      <c r="A399" s="134"/>
      <c r="B399" s="128" t="s">
        <v>402</v>
      </c>
      <c r="C399" s="291" t="s">
        <v>403</v>
      </c>
      <c r="D399" s="291"/>
      <c r="E399" s="291"/>
      <c r="F399" s="291"/>
      <c r="G399" s="291"/>
      <c r="H399" s="129" t="s">
        <v>196</v>
      </c>
      <c r="I399" s="149">
        <v>1.9</v>
      </c>
      <c r="J399" s="130"/>
      <c r="K399" s="155">
        <v>0.3135</v>
      </c>
      <c r="L399" s="137"/>
      <c r="M399" s="138"/>
      <c r="N399" s="139">
        <v>110.53</v>
      </c>
      <c r="O399" s="130"/>
      <c r="P399" s="133">
        <v>34.65</v>
      </c>
      <c r="Q399" s="140"/>
      <c r="R399" s="140"/>
      <c r="GO399" s="83"/>
      <c r="GP399" s="83"/>
      <c r="GQ399" s="83"/>
      <c r="GR399" s="83"/>
      <c r="GS399" s="83"/>
      <c r="GT399" s="83"/>
      <c r="GU399" s="55"/>
      <c r="GV399" s="55" t="s">
        <v>403</v>
      </c>
      <c r="GW399" s="83"/>
      <c r="GX399" s="55"/>
      <c r="GY399" s="83"/>
      <c r="GZ399" s="55"/>
      <c r="HA399" s="171"/>
      <c r="HB399" s="83"/>
      <c r="HD399" s="83"/>
      <c r="HF399" s="55"/>
    </row>
    <row r="400" spans="1:214" customFormat="1" ht="15" hidden="1" x14ac:dyDescent="0.25">
      <c r="A400" s="134"/>
      <c r="B400" s="128" t="s">
        <v>404</v>
      </c>
      <c r="C400" s="291" t="s">
        <v>405</v>
      </c>
      <c r="D400" s="291"/>
      <c r="E400" s="291"/>
      <c r="F400" s="291"/>
      <c r="G400" s="291"/>
      <c r="H400" s="129" t="s">
        <v>307</v>
      </c>
      <c r="I400" s="154">
        <v>0.18</v>
      </c>
      <c r="J400" s="130"/>
      <c r="K400" s="155">
        <v>2.9700000000000001E-2</v>
      </c>
      <c r="L400" s="156">
        <v>41.38</v>
      </c>
      <c r="M400" s="157">
        <v>1.29</v>
      </c>
      <c r="N400" s="139">
        <v>53.38</v>
      </c>
      <c r="O400" s="130"/>
      <c r="P400" s="133">
        <v>1.59</v>
      </c>
      <c r="Q400" s="140"/>
      <c r="R400" s="140"/>
      <c r="GO400" s="83"/>
      <c r="GP400" s="83"/>
      <c r="GQ400" s="83"/>
      <c r="GR400" s="83"/>
      <c r="GS400" s="83"/>
      <c r="GT400" s="83"/>
      <c r="GU400" s="55"/>
      <c r="GV400" s="55" t="s">
        <v>405</v>
      </c>
      <c r="GW400" s="83"/>
      <c r="GX400" s="55"/>
      <c r="GY400" s="83"/>
      <c r="GZ400" s="55"/>
      <c r="HA400" s="171"/>
      <c r="HB400" s="83"/>
      <c r="HD400" s="83"/>
      <c r="HF400" s="55"/>
    </row>
    <row r="401" spans="1:214" customFormat="1" ht="23.25" hidden="1" x14ac:dyDescent="0.25">
      <c r="A401" s="134"/>
      <c r="B401" s="128" t="s">
        <v>406</v>
      </c>
      <c r="C401" s="291" t="s">
        <v>407</v>
      </c>
      <c r="D401" s="291"/>
      <c r="E401" s="291"/>
      <c r="F401" s="291"/>
      <c r="G401" s="291"/>
      <c r="H401" s="129" t="s">
        <v>170</v>
      </c>
      <c r="I401" s="154">
        <v>0.01</v>
      </c>
      <c r="J401" s="130"/>
      <c r="K401" s="131">
        <v>1.65E-3</v>
      </c>
      <c r="L401" s="159">
        <v>148198.01999999999</v>
      </c>
      <c r="M401" s="157">
        <v>0.91</v>
      </c>
      <c r="N401" s="139">
        <v>134860.20000000001</v>
      </c>
      <c r="O401" s="130"/>
      <c r="P401" s="133">
        <v>222.52</v>
      </c>
      <c r="Q401" s="140"/>
      <c r="R401" s="140"/>
      <c r="GO401" s="83"/>
      <c r="GP401" s="83"/>
      <c r="GQ401" s="83"/>
      <c r="GR401" s="83"/>
      <c r="GS401" s="83"/>
      <c r="GT401" s="83"/>
      <c r="GU401" s="55"/>
      <c r="GV401" s="55" t="s">
        <v>407</v>
      </c>
      <c r="GW401" s="83"/>
      <c r="GX401" s="55"/>
      <c r="GY401" s="83"/>
      <c r="GZ401" s="55"/>
      <c r="HA401" s="171"/>
      <c r="HB401" s="83"/>
      <c r="HD401" s="83"/>
      <c r="HF401" s="55"/>
    </row>
    <row r="402" spans="1:214" customFormat="1" ht="15" hidden="1" x14ac:dyDescent="0.25">
      <c r="A402" s="134"/>
      <c r="B402" s="128" t="s">
        <v>364</v>
      </c>
      <c r="C402" s="291" t="s">
        <v>365</v>
      </c>
      <c r="D402" s="291"/>
      <c r="E402" s="291"/>
      <c r="F402" s="291"/>
      <c r="G402" s="291"/>
      <c r="H402" s="129" t="s">
        <v>307</v>
      </c>
      <c r="I402" s="135">
        <v>30</v>
      </c>
      <c r="J402" s="130"/>
      <c r="K402" s="154">
        <v>4.95</v>
      </c>
      <c r="L402" s="156">
        <v>174.93</v>
      </c>
      <c r="M402" s="157">
        <v>1.1599999999999999</v>
      </c>
      <c r="N402" s="139">
        <v>202.92</v>
      </c>
      <c r="O402" s="130"/>
      <c r="P402" s="133">
        <v>1004.45</v>
      </c>
      <c r="Q402" s="140"/>
      <c r="R402" s="140"/>
      <c r="GO402" s="83"/>
      <c r="GP402" s="83"/>
      <c r="GQ402" s="83"/>
      <c r="GR402" s="83"/>
      <c r="GS402" s="83"/>
      <c r="GT402" s="83"/>
      <c r="GU402" s="55"/>
      <c r="GV402" s="55" t="s">
        <v>365</v>
      </c>
      <c r="GW402" s="83"/>
      <c r="GX402" s="55"/>
      <c r="GY402" s="83"/>
      <c r="GZ402" s="55"/>
      <c r="HA402" s="171"/>
      <c r="HB402" s="83"/>
      <c r="HD402" s="83"/>
      <c r="HF402" s="55"/>
    </row>
    <row r="403" spans="1:214" customFormat="1" ht="15" hidden="1" x14ac:dyDescent="0.25">
      <c r="A403" s="134"/>
      <c r="B403" s="128" t="s">
        <v>408</v>
      </c>
      <c r="C403" s="291" t="s">
        <v>409</v>
      </c>
      <c r="D403" s="291"/>
      <c r="E403" s="291"/>
      <c r="F403" s="291"/>
      <c r="G403" s="291"/>
      <c r="H403" s="129" t="s">
        <v>196</v>
      </c>
      <c r="I403" s="154">
        <v>0.34</v>
      </c>
      <c r="J403" s="130"/>
      <c r="K403" s="155">
        <v>5.6099999999999997E-2</v>
      </c>
      <c r="L403" s="159">
        <v>3702.12</v>
      </c>
      <c r="M403" s="157">
        <v>1.38</v>
      </c>
      <c r="N403" s="139">
        <v>5108.93</v>
      </c>
      <c r="O403" s="130"/>
      <c r="P403" s="133">
        <v>286.61</v>
      </c>
      <c r="Q403" s="140"/>
      <c r="R403" s="140"/>
      <c r="GO403" s="83"/>
      <c r="GP403" s="83"/>
      <c r="GQ403" s="83"/>
      <c r="GR403" s="83"/>
      <c r="GS403" s="83"/>
      <c r="GT403" s="83"/>
      <c r="GU403" s="55"/>
      <c r="GV403" s="55" t="s">
        <v>409</v>
      </c>
      <c r="GW403" s="83"/>
      <c r="GX403" s="55"/>
      <c r="GY403" s="83"/>
      <c r="GZ403" s="55"/>
      <c r="HA403" s="171"/>
      <c r="HB403" s="83"/>
      <c r="HD403" s="83"/>
      <c r="HF403" s="55"/>
    </row>
    <row r="404" spans="1:214" customFormat="1" ht="23.25" hidden="1" x14ac:dyDescent="0.25">
      <c r="A404" s="134"/>
      <c r="B404" s="128" t="s">
        <v>410</v>
      </c>
      <c r="C404" s="291" t="s">
        <v>411</v>
      </c>
      <c r="D404" s="291"/>
      <c r="E404" s="291"/>
      <c r="F404" s="291"/>
      <c r="G404" s="291"/>
      <c r="H404" s="129" t="s">
        <v>368</v>
      </c>
      <c r="I404" s="149">
        <v>0.5</v>
      </c>
      <c r="J404" s="130"/>
      <c r="K404" s="155">
        <v>8.2500000000000004E-2</v>
      </c>
      <c r="L404" s="137"/>
      <c r="M404" s="138"/>
      <c r="N404" s="139">
        <v>15046.3</v>
      </c>
      <c r="O404" s="130"/>
      <c r="P404" s="133">
        <v>1241.32</v>
      </c>
      <c r="Q404" s="140"/>
      <c r="R404" s="140"/>
      <c r="GO404" s="83"/>
      <c r="GP404" s="83"/>
      <c r="GQ404" s="83"/>
      <c r="GR404" s="83"/>
      <c r="GS404" s="83"/>
      <c r="GT404" s="83"/>
      <c r="GU404" s="55"/>
      <c r="GV404" s="55" t="s">
        <v>411</v>
      </c>
      <c r="GW404" s="83"/>
      <c r="GX404" s="55"/>
      <c r="GY404" s="83"/>
      <c r="GZ404" s="55"/>
      <c r="HA404" s="171"/>
      <c r="HB404" s="83"/>
      <c r="HD404" s="83"/>
      <c r="HF404" s="55"/>
    </row>
    <row r="405" spans="1:214" customFormat="1" ht="23.25" hidden="1" x14ac:dyDescent="0.25">
      <c r="A405" s="134"/>
      <c r="B405" s="128" t="s">
        <v>412</v>
      </c>
      <c r="C405" s="291" t="s">
        <v>413</v>
      </c>
      <c r="D405" s="291"/>
      <c r="E405" s="291"/>
      <c r="F405" s="291"/>
      <c r="G405" s="291"/>
      <c r="H405" s="129" t="s">
        <v>170</v>
      </c>
      <c r="I405" s="154">
        <v>1.02</v>
      </c>
      <c r="J405" s="130"/>
      <c r="K405" s="155">
        <v>0.16830000000000001</v>
      </c>
      <c r="L405" s="159">
        <v>74285</v>
      </c>
      <c r="M405" s="161">
        <v>1.3</v>
      </c>
      <c r="N405" s="139">
        <v>96570.5</v>
      </c>
      <c r="O405" s="130"/>
      <c r="P405" s="133">
        <v>16252.82</v>
      </c>
      <c r="Q405" s="140"/>
      <c r="R405" s="140"/>
      <c r="GO405" s="83"/>
      <c r="GP405" s="83"/>
      <c r="GQ405" s="83"/>
      <c r="GR405" s="83"/>
      <c r="GS405" s="83"/>
      <c r="GT405" s="83"/>
      <c r="GU405" s="55"/>
      <c r="GV405" s="55" t="s">
        <v>413</v>
      </c>
      <c r="GW405" s="83"/>
      <c r="GX405" s="55"/>
      <c r="GY405" s="83"/>
      <c r="GZ405" s="55"/>
      <c r="HA405" s="171"/>
      <c r="HB405" s="83"/>
      <c r="HD405" s="83"/>
      <c r="HF405" s="55"/>
    </row>
    <row r="406" spans="1:214" customFormat="1" ht="15" x14ac:dyDescent="0.25">
      <c r="A406" s="141"/>
      <c r="B406" s="142"/>
      <c r="C406" s="292" t="s">
        <v>150</v>
      </c>
      <c r="D406" s="292"/>
      <c r="E406" s="292"/>
      <c r="F406" s="292"/>
      <c r="G406" s="292"/>
      <c r="H406" s="120"/>
      <c r="I406" s="121"/>
      <c r="J406" s="121"/>
      <c r="K406" s="121"/>
      <c r="L406" s="124"/>
      <c r="M406" s="121"/>
      <c r="N406" s="143"/>
      <c r="O406" s="121"/>
      <c r="P406" s="144">
        <v>30600.51</v>
      </c>
      <c r="Q406" s="140"/>
      <c r="R406" s="140"/>
      <c r="GO406" s="83"/>
      <c r="GP406" s="83"/>
      <c r="GQ406" s="83"/>
      <c r="GR406" s="83"/>
      <c r="GS406" s="83"/>
      <c r="GT406" s="83"/>
      <c r="GU406" s="55"/>
      <c r="GV406" s="55"/>
      <c r="GW406" s="83" t="s">
        <v>150</v>
      </c>
      <c r="GX406" s="55"/>
      <c r="GY406" s="83"/>
      <c r="GZ406" s="55"/>
      <c r="HA406" s="171"/>
      <c r="HB406" s="83"/>
      <c r="HD406" s="83"/>
      <c r="HF406" s="55"/>
    </row>
    <row r="407" spans="1:214" customFormat="1" ht="15" x14ac:dyDescent="0.25">
      <c r="A407" s="145"/>
      <c r="B407" s="128"/>
      <c r="C407" s="291" t="s">
        <v>151</v>
      </c>
      <c r="D407" s="291"/>
      <c r="E407" s="291"/>
      <c r="F407" s="291"/>
      <c r="G407" s="291"/>
      <c r="H407" s="129"/>
      <c r="I407" s="130"/>
      <c r="J407" s="130"/>
      <c r="K407" s="130"/>
      <c r="L407" s="132"/>
      <c r="M407" s="130"/>
      <c r="N407" s="132"/>
      <c r="O407" s="130"/>
      <c r="P407" s="133">
        <v>10996.94</v>
      </c>
      <c r="GO407" s="83"/>
      <c r="GP407" s="83"/>
      <c r="GQ407" s="83"/>
      <c r="GR407" s="83"/>
      <c r="GS407" s="83"/>
      <c r="GT407" s="83"/>
      <c r="GU407" s="55"/>
      <c r="GV407" s="55"/>
      <c r="GW407" s="83"/>
      <c r="GX407" s="55" t="s">
        <v>151</v>
      </c>
      <c r="GY407" s="83"/>
      <c r="GZ407" s="55"/>
      <c r="HA407" s="171"/>
      <c r="HB407" s="83"/>
      <c r="HD407" s="83"/>
      <c r="HF407" s="55"/>
    </row>
    <row r="408" spans="1:214" customFormat="1" ht="34.5" x14ac:dyDescent="0.25">
      <c r="A408" s="145"/>
      <c r="B408" s="128" t="s">
        <v>414</v>
      </c>
      <c r="C408" s="291" t="s">
        <v>415</v>
      </c>
      <c r="D408" s="291"/>
      <c r="E408" s="291"/>
      <c r="F408" s="291"/>
      <c r="G408" s="291"/>
      <c r="H408" s="129" t="s">
        <v>154</v>
      </c>
      <c r="I408" s="135">
        <v>103</v>
      </c>
      <c r="J408" s="130"/>
      <c r="K408" s="135">
        <v>103</v>
      </c>
      <c r="L408" s="132"/>
      <c r="M408" s="130"/>
      <c r="N408" s="132"/>
      <c r="O408" s="130"/>
      <c r="P408" s="133">
        <v>11326.85</v>
      </c>
      <c r="GO408" s="83"/>
      <c r="GP408" s="83"/>
      <c r="GQ408" s="83"/>
      <c r="GR408" s="83"/>
      <c r="GS408" s="83"/>
      <c r="GT408" s="83"/>
      <c r="GU408" s="55"/>
      <c r="GV408" s="55"/>
      <c r="GW408" s="83"/>
      <c r="GX408" s="55" t="s">
        <v>415</v>
      </c>
      <c r="GY408" s="83"/>
      <c r="GZ408" s="55"/>
      <c r="HA408" s="171"/>
      <c r="HB408" s="83"/>
      <c r="HD408" s="83"/>
      <c r="HF408" s="55"/>
    </row>
    <row r="409" spans="1:214" customFormat="1" ht="34.5" x14ac:dyDescent="0.25">
      <c r="A409" s="145"/>
      <c r="B409" s="128" t="s">
        <v>416</v>
      </c>
      <c r="C409" s="291" t="s">
        <v>417</v>
      </c>
      <c r="D409" s="291"/>
      <c r="E409" s="291"/>
      <c r="F409" s="291"/>
      <c r="G409" s="291"/>
      <c r="H409" s="129" t="s">
        <v>154</v>
      </c>
      <c r="I409" s="135">
        <v>59</v>
      </c>
      <c r="J409" s="130"/>
      <c r="K409" s="135">
        <v>59</v>
      </c>
      <c r="L409" s="132"/>
      <c r="M409" s="130"/>
      <c r="N409" s="132"/>
      <c r="O409" s="130"/>
      <c r="P409" s="133">
        <v>6488.19</v>
      </c>
      <c r="GO409" s="83"/>
      <c r="GP409" s="83"/>
      <c r="GQ409" s="83"/>
      <c r="GR409" s="83"/>
      <c r="GS409" s="83"/>
      <c r="GT409" s="83"/>
      <c r="GU409" s="55"/>
      <c r="GV409" s="55"/>
      <c r="GW409" s="83"/>
      <c r="GX409" s="55" t="s">
        <v>417</v>
      </c>
      <c r="GY409" s="83"/>
      <c r="GZ409" s="55"/>
      <c r="HA409" s="171"/>
      <c r="HB409" s="83"/>
      <c r="HD409" s="83"/>
      <c r="HF409" s="55"/>
    </row>
    <row r="410" spans="1:214" customFormat="1" ht="15" x14ac:dyDescent="0.25">
      <c r="A410" s="146"/>
      <c r="B410" s="147"/>
      <c r="C410" s="292" t="s">
        <v>157</v>
      </c>
      <c r="D410" s="292"/>
      <c r="E410" s="292"/>
      <c r="F410" s="292"/>
      <c r="G410" s="292"/>
      <c r="H410" s="120"/>
      <c r="I410" s="121"/>
      <c r="J410" s="121"/>
      <c r="K410" s="121"/>
      <c r="L410" s="124"/>
      <c r="M410" s="121"/>
      <c r="N410" s="143">
        <v>293427.58</v>
      </c>
      <c r="O410" s="121"/>
      <c r="P410" s="144">
        <v>48415.55</v>
      </c>
      <c r="GO410" s="83"/>
      <c r="GP410" s="83"/>
      <c r="GQ410" s="83"/>
      <c r="GR410" s="83"/>
      <c r="GS410" s="83"/>
      <c r="GT410" s="83"/>
      <c r="GU410" s="55"/>
      <c r="GV410" s="55"/>
      <c r="GW410" s="83"/>
      <c r="GX410" s="55"/>
      <c r="GY410" s="83" t="s">
        <v>157</v>
      </c>
      <c r="GZ410" s="55"/>
      <c r="HA410" s="171"/>
      <c r="HB410" s="83"/>
      <c r="HD410" s="83"/>
      <c r="HF410" s="55"/>
    </row>
    <row r="411" spans="1:214" customFormat="1" ht="23.25" x14ac:dyDescent="0.25">
      <c r="A411" s="118" t="s">
        <v>418</v>
      </c>
      <c r="B411" s="119" t="s">
        <v>419</v>
      </c>
      <c r="C411" s="293" t="s">
        <v>420</v>
      </c>
      <c r="D411" s="293"/>
      <c r="E411" s="293"/>
      <c r="F411" s="293"/>
      <c r="G411" s="293"/>
      <c r="H411" s="120" t="s">
        <v>340</v>
      </c>
      <c r="I411" s="121">
        <v>1</v>
      </c>
      <c r="J411" s="122">
        <v>1</v>
      </c>
      <c r="K411" s="122">
        <v>1</v>
      </c>
      <c r="L411" s="124"/>
      <c r="M411" s="121"/>
      <c r="N411" s="125"/>
      <c r="O411" s="121"/>
      <c r="P411" s="126"/>
      <c r="GO411" s="83"/>
      <c r="GP411" s="83" t="s">
        <v>420</v>
      </c>
      <c r="GQ411" s="83" t="s">
        <v>4</v>
      </c>
      <c r="GR411" s="83" t="s">
        <v>4</v>
      </c>
      <c r="GS411" s="83" t="s">
        <v>4</v>
      </c>
      <c r="GT411" s="83" t="s">
        <v>4</v>
      </c>
      <c r="GU411" s="55"/>
      <c r="GV411" s="55"/>
      <c r="GW411" s="83"/>
      <c r="GX411" s="55"/>
      <c r="GY411" s="83"/>
      <c r="GZ411" s="55"/>
      <c r="HA411" s="171"/>
      <c r="HB411" s="83"/>
      <c r="HD411" s="83"/>
      <c r="HF411" s="55"/>
    </row>
    <row r="412" spans="1:214" customFormat="1" ht="15" hidden="1" x14ac:dyDescent="0.25">
      <c r="A412" s="127"/>
      <c r="B412" s="128" t="s">
        <v>20</v>
      </c>
      <c r="C412" s="291" t="s">
        <v>146</v>
      </c>
      <c r="D412" s="291"/>
      <c r="E412" s="291"/>
      <c r="F412" s="291"/>
      <c r="G412" s="291"/>
      <c r="H412" s="129" t="s">
        <v>147</v>
      </c>
      <c r="I412" s="130"/>
      <c r="J412" s="130"/>
      <c r="K412" s="154">
        <v>29.16</v>
      </c>
      <c r="L412" s="132"/>
      <c r="M412" s="130"/>
      <c r="N412" s="132"/>
      <c r="O412" s="130"/>
      <c r="P412" s="133">
        <v>10348.59</v>
      </c>
      <c r="GO412" s="83"/>
      <c r="GP412" s="83"/>
      <c r="GQ412" s="83"/>
      <c r="GR412" s="83"/>
      <c r="GS412" s="83"/>
      <c r="GT412" s="83"/>
      <c r="GU412" s="55" t="s">
        <v>146</v>
      </c>
      <c r="GV412" s="55"/>
      <c r="GW412" s="83"/>
      <c r="GX412" s="55"/>
      <c r="GY412" s="83"/>
      <c r="GZ412" s="55"/>
      <c r="HA412" s="171"/>
      <c r="HB412" s="83"/>
      <c r="HD412" s="83"/>
      <c r="HF412" s="55"/>
    </row>
    <row r="413" spans="1:214" customFormat="1" ht="15" hidden="1" x14ac:dyDescent="0.25">
      <c r="A413" s="134"/>
      <c r="B413" s="128" t="s">
        <v>383</v>
      </c>
      <c r="C413" s="291" t="s">
        <v>384</v>
      </c>
      <c r="D413" s="291"/>
      <c r="E413" s="291"/>
      <c r="F413" s="291"/>
      <c r="G413" s="291"/>
      <c r="H413" s="129" t="s">
        <v>147</v>
      </c>
      <c r="I413" s="149">
        <v>21.6</v>
      </c>
      <c r="J413" s="154">
        <v>1.35</v>
      </c>
      <c r="K413" s="154">
        <v>29.16</v>
      </c>
      <c r="L413" s="137"/>
      <c r="M413" s="138"/>
      <c r="N413" s="139">
        <v>354.89</v>
      </c>
      <c r="O413" s="130"/>
      <c r="P413" s="133">
        <v>10348.59</v>
      </c>
      <c r="Q413" s="140"/>
      <c r="R413" s="140"/>
      <c r="GO413" s="83"/>
      <c r="GP413" s="83"/>
      <c r="GQ413" s="83"/>
      <c r="GR413" s="83"/>
      <c r="GS413" s="83"/>
      <c r="GT413" s="83"/>
      <c r="GU413" s="55"/>
      <c r="GV413" s="55" t="s">
        <v>384</v>
      </c>
      <c r="GW413" s="83"/>
      <c r="GX413" s="55"/>
      <c r="GY413" s="83"/>
      <c r="GZ413" s="55"/>
      <c r="HA413" s="171"/>
      <c r="HB413" s="83"/>
      <c r="HD413" s="83"/>
      <c r="HF413" s="55"/>
    </row>
    <row r="414" spans="1:214" customFormat="1" ht="15" hidden="1" x14ac:dyDescent="0.25">
      <c r="A414" s="127"/>
      <c r="B414" s="128" t="s">
        <v>28</v>
      </c>
      <c r="C414" s="291" t="s">
        <v>181</v>
      </c>
      <c r="D414" s="291"/>
      <c r="E414" s="291"/>
      <c r="F414" s="291"/>
      <c r="G414" s="291"/>
      <c r="H414" s="129"/>
      <c r="I414" s="130"/>
      <c r="J414" s="130"/>
      <c r="K414" s="130"/>
      <c r="L414" s="132"/>
      <c r="M414" s="130"/>
      <c r="N414" s="132"/>
      <c r="O414" s="130"/>
      <c r="P414" s="133">
        <v>1207.1300000000001</v>
      </c>
      <c r="GO414" s="83"/>
      <c r="GP414" s="83"/>
      <c r="GQ414" s="83"/>
      <c r="GR414" s="83"/>
      <c r="GS414" s="83"/>
      <c r="GT414" s="83"/>
      <c r="GU414" s="55" t="s">
        <v>181</v>
      </c>
      <c r="GV414" s="55"/>
      <c r="GW414" s="83"/>
      <c r="GX414" s="55"/>
      <c r="GY414" s="83"/>
      <c r="GZ414" s="55"/>
      <c r="HA414" s="171"/>
      <c r="HB414" s="83"/>
      <c r="HD414" s="83"/>
      <c r="HF414" s="55"/>
    </row>
    <row r="415" spans="1:214" customFormat="1" ht="15" hidden="1" x14ac:dyDescent="0.25">
      <c r="A415" s="127"/>
      <c r="B415" s="128"/>
      <c r="C415" s="291" t="s">
        <v>182</v>
      </c>
      <c r="D415" s="291"/>
      <c r="E415" s="291"/>
      <c r="F415" s="291"/>
      <c r="G415" s="291"/>
      <c r="H415" s="129" t="s">
        <v>147</v>
      </c>
      <c r="I415" s="130"/>
      <c r="J415" s="130"/>
      <c r="K415" s="154">
        <v>1.08</v>
      </c>
      <c r="L415" s="132"/>
      <c r="M415" s="130"/>
      <c r="N415" s="132"/>
      <c r="O415" s="130"/>
      <c r="P415" s="153">
        <v>449.06</v>
      </c>
      <c r="GO415" s="83"/>
      <c r="GP415" s="83"/>
      <c r="GQ415" s="83"/>
      <c r="GR415" s="83"/>
      <c r="GS415" s="83"/>
      <c r="GT415" s="83"/>
      <c r="GU415" s="55" t="s">
        <v>182</v>
      </c>
      <c r="GV415" s="55"/>
      <c r="GW415" s="83"/>
      <c r="GX415" s="55"/>
      <c r="GY415" s="83"/>
      <c r="GZ415" s="55"/>
      <c r="HA415" s="171"/>
      <c r="HB415" s="83"/>
      <c r="HD415" s="83"/>
      <c r="HF415" s="55"/>
    </row>
    <row r="416" spans="1:214" customFormat="1" ht="15" hidden="1" x14ac:dyDescent="0.25">
      <c r="A416" s="134"/>
      <c r="B416" s="128" t="s">
        <v>217</v>
      </c>
      <c r="C416" s="291" t="s">
        <v>218</v>
      </c>
      <c r="D416" s="291"/>
      <c r="E416" s="291"/>
      <c r="F416" s="291"/>
      <c r="G416" s="291"/>
      <c r="H416" s="129" t="s">
        <v>185</v>
      </c>
      <c r="I416" s="149">
        <v>0.4</v>
      </c>
      <c r="J416" s="154">
        <v>1.35</v>
      </c>
      <c r="K416" s="154">
        <v>0.54</v>
      </c>
      <c r="L416" s="137"/>
      <c r="M416" s="138"/>
      <c r="N416" s="139">
        <v>1610.55</v>
      </c>
      <c r="O416" s="130"/>
      <c r="P416" s="133">
        <v>869.7</v>
      </c>
      <c r="Q416" s="140"/>
      <c r="R416" s="140"/>
      <c r="GO416" s="83"/>
      <c r="GP416" s="83"/>
      <c r="GQ416" s="83"/>
      <c r="GR416" s="83"/>
      <c r="GS416" s="83"/>
      <c r="GT416" s="83"/>
      <c r="GU416" s="55"/>
      <c r="GV416" s="55" t="s">
        <v>218</v>
      </c>
      <c r="GW416" s="83"/>
      <c r="GX416" s="55"/>
      <c r="GY416" s="83"/>
      <c r="GZ416" s="55"/>
      <c r="HA416" s="171"/>
      <c r="HB416" s="83"/>
      <c r="HD416" s="83"/>
      <c r="HF416" s="55"/>
    </row>
    <row r="417" spans="1:214" customFormat="1" ht="15" hidden="1" x14ac:dyDescent="0.25">
      <c r="A417" s="145"/>
      <c r="B417" s="128" t="s">
        <v>186</v>
      </c>
      <c r="C417" s="291" t="s">
        <v>187</v>
      </c>
      <c r="D417" s="291"/>
      <c r="E417" s="291"/>
      <c r="F417" s="291"/>
      <c r="G417" s="291"/>
      <c r="H417" s="129" t="s">
        <v>147</v>
      </c>
      <c r="I417" s="149">
        <v>0.4</v>
      </c>
      <c r="J417" s="154">
        <v>1.35</v>
      </c>
      <c r="K417" s="154">
        <v>0.54</v>
      </c>
      <c r="L417" s="132"/>
      <c r="M417" s="130"/>
      <c r="N417" s="158">
        <v>476.71</v>
      </c>
      <c r="O417" s="130"/>
      <c r="P417" s="153">
        <v>257.42</v>
      </c>
      <c r="GO417" s="83"/>
      <c r="GP417" s="83"/>
      <c r="GQ417" s="83"/>
      <c r="GR417" s="83"/>
      <c r="GS417" s="83"/>
      <c r="GT417" s="83"/>
      <c r="GU417" s="55"/>
      <c r="GV417" s="55"/>
      <c r="GW417" s="83"/>
      <c r="GX417" s="55"/>
      <c r="GY417" s="83"/>
      <c r="GZ417" s="55" t="s">
        <v>187</v>
      </c>
      <c r="HA417" s="171"/>
      <c r="HB417" s="83"/>
      <c r="HD417" s="83"/>
      <c r="HF417" s="55"/>
    </row>
    <row r="418" spans="1:214" customFormat="1" ht="15" hidden="1" x14ac:dyDescent="0.25">
      <c r="A418" s="134"/>
      <c r="B418" s="128" t="s">
        <v>278</v>
      </c>
      <c r="C418" s="291" t="s">
        <v>279</v>
      </c>
      <c r="D418" s="291"/>
      <c r="E418" s="291"/>
      <c r="F418" s="291"/>
      <c r="G418" s="291"/>
      <c r="H418" s="129" t="s">
        <v>185</v>
      </c>
      <c r="I418" s="149">
        <v>0.4</v>
      </c>
      <c r="J418" s="154">
        <v>1.35</v>
      </c>
      <c r="K418" s="154">
        <v>0.54</v>
      </c>
      <c r="L418" s="137"/>
      <c r="M418" s="138"/>
      <c r="N418" s="139">
        <v>624.87</v>
      </c>
      <c r="O418" s="130"/>
      <c r="P418" s="133">
        <v>337.43</v>
      </c>
      <c r="Q418" s="140"/>
      <c r="R418" s="140"/>
      <c r="GO418" s="83"/>
      <c r="GP418" s="83"/>
      <c r="GQ418" s="83"/>
      <c r="GR418" s="83"/>
      <c r="GS418" s="83"/>
      <c r="GT418" s="83"/>
      <c r="GU418" s="55"/>
      <c r="GV418" s="55" t="s">
        <v>279</v>
      </c>
      <c r="GW418" s="83"/>
      <c r="GX418" s="55"/>
      <c r="GY418" s="83"/>
      <c r="GZ418" s="55"/>
      <c r="HA418" s="171"/>
      <c r="HB418" s="83"/>
      <c r="HD418" s="83"/>
      <c r="HF418" s="55"/>
    </row>
    <row r="419" spans="1:214" customFormat="1" ht="15" hidden="1" x14ac:dyDescent="0.25">
      <c r="A419" s="145"/>
      <c r="B419" s="128" t="s">
        <v>190</v>
      </c>
      <c r="C419" s="291" t="s">
        <v>191</v>
      </c>
      <c r="D419" s="291"/>
      <c r="E419" s="291"/>
      <c r="F419" s="291"/>
      <c r="G419" s="291"/>
      <c r="H419" s="129" t="s">
        <v>147</v>
      </c>
      <c r="I419" s="149">
        <v>0.4</v>
      </c>
      <c r="J419" s="154">
        <v>1.35</v>
      </c>
      <c r="K419" s="154">
        <v>0.54</v>
      </c>
      <c r="L419" s="132"/>
      <c r="M419" s="130"/>
      <c r="N419" s="158">
        <v>354.89</v>
      </c>
      <c r="O419" s="130"/>
      <c r="P419" s="153">
        <v>191.64</v>
      </c>
      <c r="GO419" s="83"/>
      <c r="GP419" s="83"/>
      <c r="GQ419" s="83"/>
      <c r="GR419" s="83"/>
      <c r="GS419" s="83"/>
      <c r="GT419" s="83"/>
      <c r="GU419" s="55"/>
      <c r="GV419" s="55"/>
      <c r="GW419" s="83"/>
      <c r="GX419" s="55"/>
      <c r="GY419" s="83"/>
      <c r="GZ419" s="55" t="s">
        <v>191</v>
      </c>
      <c r="HA419" s="171"/>
      <c r="HB419" s="83"/>
      <c r="HD419" s="83"/>
      <c r="HF419" s="55"/>
    </row>
    <row r="420" spans="1:214" customFormat="1" ht="15" hidden="1" x14ac:dyDescent="0.25">
      <c r="A420" s="127"/>
      <c r="B420" s="128" t="s">
        <v>192</v>
      </c>
      <c r="C420" s="291" t="s">
        <v>193</v>
      </c>
      <c r="D420" s="291"/>
      <c r="E420" s="291"/>
      <c r="F420" s="291"/>
      <c r="G420" s="291"/>
      <c r="H420" s="129"/>
      <c r="I420" s="130"/>
      <c r="J420" s="130"/>
      <c r="K420" s="130"/>
      <c r="L420" s="132"/>
      <c r="M420" s="130"/>
      <c r="N420" s="132"/>
      <c r="O420" s="130"/>
      <c r="P420" s="153">
        <v>187.65</v>
      </c>
      <c r="GO420" s="83"/>
      <c r="GP420" s="83"/>
      <c r="GQ420" s="83"/>
      <c r="GR420" s="83"/>
      <c r="GS420" s="83"/>
      <c r="GT420" s="83"/>
      <c r="GU420" s="55" t="s">
        <v>193</v>
      </c>
      <c r="GV420" s="55"/>
      <c r="GW420" s="83"/>
      <c r="GX420" s="55"/>
      <c r="GY420" s="83"/>
      <c r="GZ420" s="55"/>
      <c r="HA420" s="171"/>
      <c r="HB420" s="83"/>
      <c r="HD420" s="83"/>
      <c r="HF420" s="55"/>
    </row>
    <row r="421" spans="1:214" customFormat="1" ht="15" hidden="1" x14ac:dyDescent="0.25">
      <c r="A421" s="134"/>
      <c r="B421" s="128" t="s">
        <v>364</v>
      </c>
      <c r="C421" s="291" t="s">
        <v>365</v>
      </c>
      <c r="D421" s="291"/>
      <c r="E421" s="291"/>
      <c r="F421" s="291"/>
      <c r="G421" s="291"/>
      <c r="H421" s="129" t="s">
        <v>307</v>
      </c>
      <c r="I421" s="154">
        <v>0.42</v>
      </c>
      <c r="J421" s="130"/>
      <c r="K421" s="154">
        <v>0.42</v>
      </c>
      <c r="L421" s="156">
        <v>174.93</v>
      </c>
      <c r="M421" s="157">
        <v>1.1599999999999999</v>
      </c>
      <c r="N421" s="139">
        <v>202.92</v>
      </c>
      <c r="O421" s="130"/>
      <c r="P421" s="133">
        <v>85.23</v>
      </c>
      <c r="Q421" s="140"/>
      <c r="R421" s="140"/>
      <c r="GO421" s="83"/>
      <c r="GP421" s="83"/>
      <c r="GQ421" s="83"/>
      <c r="GR421" s="83"/>
      <c r="GS421" s="83"/>
      <c r="GT421" s="83"/>
      <c r="GU421" s="55"/>
      <c r="GV421" s="55" t="s">
        <v>365</v>
      </c>
      <c r="GW421" s="83"/>
      <c r="GX421" s="55"/>
      <c r="GY421" s="83"/>
      <c r="GZ421" s="55"/>
      <c r="HA421" s="171"/>
      <c r="HB421" s="83"/>
      <c r="HD421" s="83"/>
      <c r="HF421" s="55"/>
    </row>
    <row r="422" spans="1:214" customFormat="1" ht="23.25" hidden="1" x14ac:dyDescent="0.25">
      <c r="A422" s="134"/>
      <c r="B422" s="128" t="s">
        <v>301</v>
      </c>
      <c r="C422" s="291" t="s">
        <v>302</v>
      </c>
      <c r="D422" s="291"/>
      <c r="E422" s="291"/>
      <c r="F422" s="291"/>
      <c r="G422" s="291"/>
      <c r="H422" s="129" t="s">
        <v>170</v>
      </c>
      <c r="I422" s="162">
        <v>1E-3</v>
      </c>
      <c r="J422" s="130"/>
      <c r="K422" s="162">
        <v>1E-3</v>
      </c>
      <c r="L422" s="159">
        <v>70310.45</v>
      </c>
      <c r="M422" s="157">
        <v>0.85</v>
      </c>
      <c r="N422" s="139">
        <v>59763.88</v>
      </c>
      <c r="O422" s="130"/>
      <c r="P422" s="133">
        <v>59.76</v>
      </c>
      <c r="Q422" s="140"/>
      <c r="R422" s="140"/>
      <c r="GO422" s="83"/>
      <c r="GP422" s="83"/>
      <c r="GQ422" s="83"/>
      <c r="GR422" s="83"/>
      <c r="GS422" s="83"/>
      <c r="GT422" s="83"/>
      <c r="GU422" s="55"/>
      <c r="GV422" s="55" t="s">
        <v>302</v>
      </c>
      <c r="GW422" s="83"/>
      <c r="GX422" s="55"/>
      <c r="GY422" s="83"/>
      <c r="GZ422" s="55"/>
      <c r="HA422" s="171"/>
      <c r="HB422" s="83"/>
      <c r="HD422" s="83"/>
      <c r="HF422" s="55"/>
    </row>
    <row r="423" spans="1:214" customFormat="1" ht="15" hidden="1" x14ac:dyDescent="0.25">
      <c r="A423" s="134"/>
      <c r="B423" s="128" t="s">
        <v>305</v>
      </c>
      <c r="C423" s="291" t="s">
        <v>306</v>
      </c>
      <c r="D423" s="291"/>
      <c r="E423" s="291"/>
      <c r="F423" s="291"/>
      <c r="G423" s="291"/>
      <c r="H423" s="129" t="s">
        <v>307</v>
      </c>
      <c r="I423" s="149">
        <v>0.3</v>
      </c>
      <c r="J423" s="130"/>
      <c r="K423" s="149">
        <v>0.3</v>
      </c>
      <c r="L423" s="156">
        <v>79.88</v>
      </c>
      <c r="M423" s="157">
        <v>1.78</v>
      </c>
      <c r="N423" s="139">
        <v>142.19</v>
      </c>
      <c r="O423" s="130"/>
      <c r="P423" s="133">
        <v>42.66</v>
      </c>
      <c r="Q423" s="140"/>
      <c r="R423" s="140"/>
      <c r="GO423" s="83"/>
      <c r="GP423" s="83"/>
      <c r="GQ423" s="83"/>
      <c r="GR423" s="83"/>
      <c r="GS423" s="83"/>
      <c r="GT423" s="83"/>
      <c r="GU423" s="55"/>
      <c r="GV423" s="55" t="s">
        <v>306</v>
      </c>
      <c r="GW423" s="83"/>
      <c r="GX423" s="55"/>
      <c r="GY423" s="83"/>
      <c r="GZ423" s="55"/>
      <c r="HA423" s="171"/>
      <c r="HB423" s="83"/>
      <c r="HD423" s="83"/>
      <c r="HF423" s="55"/>
    </row>
    <row r="424" spans="1:214" customFormat="1" ht="15" x14ac:dyDescent="0.25">
      <c r="A424" s="141"/>
      <c r="B424" s="142"/>
      <c r="C424" s="292" t="s">
        <v>150</v>
      </c>
      <c r="D424" s="292"/>
      <c r="E424" s="292"/>
      <c r="F424" s="292"/>
      <c r="G424" s="292"/>
      <c r="H424" s="120"/>
      <c r="I424" s="121"/>
      <c r="J424" s="121"/>
      <c r="K424" s="121"/>
      <c r="L424" s="124"/>
      <c r="M424" s="121"/>
      <c r="N424" s="143"/>
      <c r="O424" s="121"/>
      <c r="P424" s="144">
        <v>12192.43</v>
      </c>
      <c r="Q424" s="140"/>
      <c r="R424" s="140"/>
      <c r="GO424" s="83"/>
      <c r="GP424" s="83"/>
      <c r="GQ424" s="83"/>
      <c r="GR424" s="83"/>
      <c r="GS424" s="83"/>
      <c r="GT424" s="83"/>
      <c r="GU424" s="55"/>
      <c r="GV424" s="55"/>
      <c r="GW424" s="83" t="s">
        <v>150</v>
      </c>
      <c r="GX424" s="55"/>
      <c r="GY424" s="83"/>
      <c r="GZ424" s="55"/>
      <c r="HA424" s="171"/>
      <c r="HB424" s="83"/>
      <c r="HD424" s="83"/>
      <c r="HF424" s="55"/>
    </row>
    <row r="425" spans="1:214" customFormat="1" ht="15" x14ac:dyDescent="0.25">
      <c r="A425" s="145" t="s">
        <v>421</v>
      </c>
      <c r="B425" s="128" t="s">
        <v>281</v>
      </c>
      <c r="C425" s="291" t="s">
        <v>282</v>
      </c>
      <c r="D425" s="291"/>
      <c r="E425" s="291"/>
      <c r="F425" s="291"/>
      <c r="G425" s="291"/>
      <c r="H425" s="129" t="s">
        <v>154</v>
      </c>
      <c r="I425" s="135">
        <v>2</v>
      </c>
      <c r="J425" s="130"/>
      <c r="K425" s="135">
        <v>2</v>
      </c>
      <c r="L425" s="132"/>
      <c r="M425" s="130"/>
      <c r="N425" s="132"/>
      <c r="O425" s="130"/>
      <c r="P425" s="153">
        <v>153.31</v>
      </c>
      <c r="GO425" s="83"/>
      <c r="GP425" s="83"/>
      <c r="GQ425" s="83"/>
      <c r="GR425" s="83"/>
      <c r="GS425" s="83"/>
      <c r="GT425" s="83"/>
      <c r="GU425" s="55"/>
      <c r="GV425" s="55"/>
      <c r="GW425" s="83"/>
      <c r="GX425" s="55"/>
      <c r="GY425" s="83"/>
      <c r="GZ425" s="55"/>
      <c r="HA425" s="171"/>
      <c r="HB425" s="83"/>
      <c r="HD425" s="83"/>
      <c r="HF425" s="55" t="s">
        <v>282</v>
      </c>
    </row>
    <row r="426" spans="1:214" customFormat="1" ht="15" x14ac:dyDescent="0.25">
      <c r="A426" s="145"/>
      <c r="B426" s="128"/>
      <c r="C426" s="291" t="s">
        <v>151</v>
      </c>
      <c r="D426" s="291"/>
      <c r="E426" s="291"/>
      <c r="F426" s="291"/>
      <c r="G426" s="291"/>
      <c r="H426" s="129"/>
      <c r="I426" s="130"/>
      <c r="J426" s="130"/>
      <c r="K426" s="130"/>
      <c r="L426" s="132"/>
      <c r="M426" s="130"/>
      <c r="N426" s="132"/>
      <c r="O426" s="130"/>
      <c r="P426" s="133">
        <v>10797.65</v>
      </c>
      <c r="GO426" s="83"/>
      <c r="GP426" s="83"/>
      <c r="GQ426" s="83"/>
      <c r="GR426" s="83"/>
      <c r="GS426" s="83"/>
      <c r="GT426" s="83"/>
      <c r="GU426" s="55"/>
      <c r="GV426" s="55"/>
      <c r="GW426" s="83"/>
      <c r="GX426" s="55" t="s">
        <v>151</v>
      </c>
      <c r="GY426" s="83"/>
      <c r="GZ426" s="55"/>
      <c r="HA426" s="171"/>
      <c r="HB426" s="83"/>
      <c r="HD426" s="83"/>
      <c r="HF426" s="55"/>
    </row>
    <row r="427" spans="1:214" customFormat="1" ht="15" x14ac:dyDescent="0.25">
      <c r="A427" s="145"/>
      <c r="B427" s="128" t="s">
        <v>283</v>
      </c>
      <c r="C427" s="291" t="s">
        <v>284</v>
      </c>
      <c r="D427" s="291"/>
      <c r="E427" s="291"/>
      <c r="F427" s="291"/>
      <c r="G427" s="291"/>
      <c r="H427" s="129" t="s">
        <v>154</v>
      </c>
      <c r="I427" s="135">
        <v>97</v>
      </c>
      <c r="J427" s="130"/>
      <c r="K427" s="135">
        <v>97</v>
      </c>
      <c r="L427" s="132"/>
      <c r="M427" s="130"/>
      <c r="N427" s="132"/>
      <c r="O427" s="130"/>
      <c r="P427" s="133">
        <v>10473.719999999999</v>
      </c>
      <c r="GO427" s="83"/>
      <c r="GP427" s="83"/>
      <c r="GQ427" s="83"/>
      <c r="GR427" s="83"/>
      <c r="GS427" s="83"/>
      <c r="GT427" s="83"/>
      <c r="GU427" s="55"/>
      <c r="GV427" s="55"/>
      <c r="GW427" s="83"/>
      <c r="GX427" s="55" t="s">
        <v>284</v>
      </c>
      <c r="GY427" s="83"/>
      <c r="GZ427" s="55"/>
      <c r="HA427" s="171"/>
      <c r="HB427" s="83"/>
      <c r="HD427" s="83"/>
      <c r="HF427" s="55"/>
    </row>
    <row r="428" spans="1:214" customFormat="1" ht="15" x14ac:dyDescent="0.25">
      <c r="A428" s="145"/>
      <c r="B428" s="128" t="s">
        <v>285</v>
      </c>
      <c r="C428" s="291" t="s">
        <v>286</v>
      </c>
      <c r="D428" s="291"/>
      <c r="E428" s="291"/>
      <c r="F428" s="291"/>
      <c r="G428" s="291"/>
      <c r="H428" s="129" t="s">
        <v>154</v>
      </c>
      <c r="I428" s="135">
        <v>51</v>
      </c>
      <c r="J428" s="130"/>
      <c r="K428" s="135">
        <v>51</v>
      </c>
      <c r="L428" s="132"/>
      <c r="M428" s="130"/>
      <c r="N428" s="132"/>
      <c r="O428" s="130"/>
      <c r="P428" s="133">
        <v>5506.8</v>
      </c>
      <c r="GO428" s="83"/>
      <c r="GP428" s="83"/>
      <c r="GQ428" s="83"/>
      <c r="GR428" s="83"/>
      <c r="GS428" s="83"/>
      <c r="GT428" s="83"/>
      <c r="GU428" s="55"/>
      <c r="GV428" s="55"/>
      <c r="GW428" s="83"/>
      <c r="GX428" s="55" t="s">
        <v>286</v>
      </c>
      <c r="GY428" s="83"/>
      <c r="GZ428" s="55"/>
      <c r="HA428" s="171"/>
      <c r="HB428" s="83"/>
      <c r="HD428" s="83"/>
      <c r="HF428" s="55"/>
    </row>
    <row r="429" spans="1:214" customFormat="1" ht="15" x14ac:dyDescent="0.25">
      <c r="A429" s="146"/>
      <c r="B429" s="147"/>
      <c r="C429" s="292" t="s">
        <v>157</v>
      </c>
      <c r="D429" s="292"/>
      <c r="E429" s="292"/>
      <c r="F429" s="292"/>
      <c r="G429" s="292"/>
      <c r="H429" s="120"/>
      <c r="I429" s="121"/>
      <c r="J429" s="121"/>
      <c r="K429" s="121"/>
      <c r="L429" s="124"/>
      <c r="M429" s="121"/>
      <c r="N429" s="143">
        <v>28326.26</v>
      </c>
      <c r="O429" s="121"/>
      <c r="P429" s="144">
        <v>28326.26</v>
      </c>
      <c r="GO429" s="83"/>
      <c r="GP429" s="83"/>
      <c r="GQ429" s="83"/>
      <c r="GR429" s="83"/>
      <c r="GS429" s="83"/>
      <c r="GT429" s="83"/>
      <c r="GU429" s="55"/>
      <c r="GV429" s="55"/>
      <c r="GW429" s="83"/>
      <c r="GX429" s="55"/>
      <c r="GY429" s="83" t="s">
        <v>157</v>
      </c>
      <c r="GZ429" s="55"/>
      <c r="HA429" s="171"/>
      <c r="HB429" s="83"/>
      <c r="HD429" s="83"/>
      <c r="HF429" s="55"/>
    </row>
    <row r="430" spans="1:214" customFormat="1" ht="23.25" x14ac:dyDescent="0.25">
      <c r="A430" s="118" t="s">
        <v>422</v>
      </c>
      <c r="B430" s="119" t="s">
        <v>423</v>
      </c>
      <c r="C430" s="293" t="s">
        <v>424</v>
      </c>
      <c r="D430" s="293"/>
      <c r="E430" s="293"/>
      <c r="F430" s="293"/>
      <c r="G430" s="293"/>
      <c r="H430" s="120" t="s">
        <v>275</v>
      </c>
      <c r="I430" s="121">
        <v>0.2</v>
      </c>
      <c r="J430" s="122">
        <v>1</v>
      </c>
      <c r="K430" s="192">
        <v>0.2</v>
      </c>
      <c r="L430" s="124"/>
      <c r="M430" s="121"/>
      <c r="N430" s="125"/>
      <c r="O430" s="121"/>
      <c r="P430" s="126"/>
      <c r="GO430" s="83"/>
      <c r="GP430" s="83" t="s">
        <v>424</v>
      </c>
      <c r="GQ430" s="83" t="s">
        <v>4</v>
      </c>
      <c r="GR430" s="83" t="s">
        <v>4</v>
      </c>
      <c r="GS430" s="83" t="s">
        <v>4</v>
      </c>
      <c r="GT430" s="83" t="s">
        <v>4</v>
      </c>
      <c r="GU430" s="55"/>
      <c r="GV430" s="55"/>
      <c r="GW430" s="83"/>
      <c r="GX430" s="55"/>
      <c r="GY430" s="83"/>
      <c r="GZ430" s="55"/>
      <c r="HA430" s="171"/>
      <c r="HB430" s="83"/>
      <c r="HD430" s="83"/>
      <c r="HF430" s="55"/>
    </row>
    <row r="431" spans="1:214" customFormat="1" ht="15" hidden="1" x14ac:dyDescent="0.25">
      <c r="A431" s="127"/>
      <c r="B431" s="128" t="s">
        <v>20</v>
      </c>
      <c r="C431" s="291" t="s">
        <v>146</v>
      </c>
      <c r="D431" s="291"/>
      <c r="E431" s="291"/>
      <c r="F431" s="291"/>
      <c r="G431" s="291"/>
      <c r="H431" s="129" t="s">
        <v>147</v>
      </c>
      <c r="I431" s="130"/>
      <c r="J431" s="130"/>
      <c r="K431" s="162">
        <v>15.012</v>
      </c>
      <c r="L431" s="132"/>
      <c r="M431" s="130"/>
      <c r="N431" s="132"/>
      <c r="O431" s="130"/>
      <c r="P431" s="133">
        <v>5327.61</v>
      </c>
      <c r="GO431" s="83"/>
      <c r="GP431" s="83"/>
      <c r="GQ431" s="83"/>
      <c r="GR431" s="83"/>
      <c r="GS431" s="83"/>
      <c r="GT431" s="83"/>
      <c r="GU431" s="55" t="s">
        <v>146</v>
      </c>
      <c r="GV431" s="55"/>
      <c r="GW431" s="83"/>
      <c r="GX431" s="55"/>
      <c r="GY431" s="83"/>
      <c r="GZ431" s="55"/>
      <c r="HA431" s="171"/>
      <c r="HB431" s="83"/>
      <c r="HD431" s="83"/>
      <c r="HF431" s="55"/>
    </row>
    <row r="432" spans="1:214" customFormat="1" ht="15" hidden="1" x14ac:dyDescent="0.25">
      <c r="A432" s="134"/>
      <c r="B432" s="128" t="s">
        <v>383</v>
      </c>
      <c r="C432" s="291" t="s">
        <v>384</v>
      </c>
      <c r="D432" s="291"/>
      <c r="E432" s="291"/>
      <c r="F432" s="291"/>
      <c r="G432" s="291"/>
      <c r="H432" s="129" t="s">
        <v>147</v>
      </c>
      <c r="I432" s="149">
        <v>55.6</v>
      </c>
      <c r="J432" s="154">
        <v>1.35</v>
      </c>
      <c r="K432" s="162">
        <v>15.012</v>
      </c>
      <c r="L432" s="137"/>
      <c r="M432" s="138"/>
      <c r="N432" s="139">
        <v>354.89</v>
      </c>
      <c r="O432" s="130"/>
      <c r="P432" s="133">
        <v>5327.61</v>
      </c>
      <c r="Q432" s="140"/>
      <c r="R432" s="140"/>
      <c r="GO432" s="83"/>
      <c r="GP432" s="83"/>
      <c r="GQ432" s="83"/>
      <c r="GR432" s="83"/>
      <c r="GS432" s="83"/>
      <c r="GT432" s="83"/>
      <c r="GU432" s="55"/>
      <c r="GV432" s="55" t="s">
        <v>384</v>
      </c>
      <c r="GW432" s="83"/>
      <c r="GX432" s="55"/>
      <c r="GY432" s="83"/>
      <c r="GZ432" s="55"/>
      <c r="HA432" s="171"/>
      <c r="HB432" s="83"/>
      <c r="HD432" s="83"/>
      <c r="HF432" s="55"/>
    </row>
    <row r="433" spans="1:214" customFormat="1" ht="15" hidden="1" x14ac:dyDescent="0.25">
      <c r="A433" s="127"/>
      <c r="B433" s="128" t="s">
        <v>28</v>
      </c>
      <c r="C433" s="291" t="s">
        <v>181</v>
      </c>
      <c r="D433" s="291"/>
      <c r="E433" s="291"/>
      <c r="F433" s="291"/>
      <c r="G433" s="291"/>
      <c r="H433" s="129"/>
      <c r="I433" s="130"/>
      <c r="J433" s="130"/>
      <c r="K433" s="130"/>
      <c r="L433" s="132"/>
      <c r="M433" s="130"/>
      <c r="N433" s="132"/>
      <c r="O433" s="130"/>
      <c r="P433" s="153">
        <v>343.2</v>
      </c>
      <c r="GO433" s="83"/>
      <c r="GP433" s="83"/>
      <c r="GQ433" s="83"/>
      <c r="GR433" s="83"/>
      <c r="GS433" s="83"/>
      <c r="GT433" s="83"/>
      <c r="GU433" s="55" t="s">
        <v>181</v>
      </c>
      <c r="GV433" s="55"/>
      <c r="GW433" s="83"/>
      <c r="GX433" s="55"/>
      <c r="GY433" s="83"/>
      <c r="GZ433" s="55"/>
      <c r="HA433" s="171"/>
      <c r="HB433" s="83"/>
      <c r="HD433" s="83"/>
      <c r="HF433" s="55"/>
    </row>
    <row r="434" spans="1:214" customFormat="1" ht="15" hidden="1" x14ac:dyDescent="0.25">
      <c r="A434" s="127"/>
      <c r="B434" s="128"/>
      <c r="C434" s="291" t="s">
        <v>182</v>
      </c>
      <c r="D434" s="291"/>
      <c r="E434" s="291"/>
      <c r="F434" s="291"/>
      <c r="G434" s="291"/>
      <c r="H434" s="129" t="s">
        <v>147</v>
      </c>
      <c r="I434" s="130"/>
      <c r="J434" s="130"/>
      <c r="K434" s="155">
        <v>2.0358000000000001</v>
      </c>
      <c r="L434" s="132"/>
      <c r="M434" s="130"/>
      <c r="N434" s="132"/>
      <c r="O434" s="130"/>
      <c r="P434" s="153">
        <v>734.65</v>
      </c>
      <c r="GO434" s="83"/>
      <c r="GP434" s="83"/>
      <c r="GQ434" s="83"/>
      <c r="GR434" s="83"/>
      <c r="GS434" s="83"/>
      <c r="GT434" s="83"/>
      <c r="GU434" s="55" t="s">
        <v>182</v>
      </c>
      <c r="GV434" s="55"/>
      <c r="GW434" s="83"/>
      <c r="GX434" s="55"/>
      <c r="GY434" s="83"/>
      <c r="GZ434" s="55"/>
      <c r="HA434" s="171"/>
      <c r="HB434" s="83"/>
      <c r="HD434" s="83"/>
      <c r="HF434" s="55"/>
    </row>
    <row r="435" spans="1:214" customFormat="1" ht="15" hidden="1" x14ac:dyDescent="0.25">
      <c r="A435" s="134"/>
      <c r="B435" s="128" t="s">
        <v>217</v>
      </c>
      <c r="C435" s="291" t="s">
        <v>218</v>
      </c>
      <c r="D435" s="291"/>
      <c r="E435" s="291"/>
      <c r="F435" s="291"/>
      <c r="G435" s="291"/>
      <c r="H435" s="129" t="s">
        <v>185</v>
      </c>
      <c r="I435" s="154">
        <v>0.37</v>
      </c>
      <c r="J435" s="154">
        <v>1.35</v>
      </c>
      <c r="K435" s="155">
        <v>9.9900000000000003E-2</v>
      </c>
      <c r="L435" s="137"/>
      <c r="M435" s="138"/>
      <c r="N435" s="139">
        <v>1610.55</v>
      </c>
      <c r="O435" s="130"/>
      <c r="P435" s="133">
        <v>160.88999999999999</v>
      </c>
      <c r="Q435" s="140"/>
      <c r="R435" s="140"/>
      <c r="GO435" s="83"/>
      <c r="GP435" s="83"/>
      <c r="GQ435" s="83"/>
      <c r="GR435" s="83"/>
      <c r="GS435" s="83"/>
      <c r="GT435" s="83"/>
      <c r="GU435" s="55"/>
      <c r="GV435" s="55" t="s">
        <v>218</v>
      </c>
      <c r="GW435" s="83"/>
      <c r="GX435" s="55"/>
      <c r="GY435" s="83"/>
      <c r="GZ435" s="55"/>
      <c r="HA435" s="171"/>
      <c r="HB435" s="83"/>
      <c r="HD435" s="83"/>
      <c r="HF435" s="55"/>
    </row>
    <row r="436" spans="1:214" customFormat="1" ht="15" hidden="1" x14ac:dyDescent="0.25">
      <c r="A436" s="145"/>
      <c r="B436" s="128" t="s">
        <v>186</v>
      </c>
      <c r="C436" s="291" t="s">
        <v>187</v>
      </c>
      <c r="D436" s="291"/>
      <c r="E436" s="291"/>
      <c r="F436" s="291"/>
      <c r="G436" s="291"/>
      <c r="H436" s="129" t="s">
        <v>147</v>
      </c>
      <c r="I436" s="154">
        <v>0.37</v>
      </c>
      <c r="J436" s="154">
        <v>1.35</v>
      </c>
      <c r="K436" s="155">
        <v>9.9900000000000003E-2</v>
      </c>
      <c r="L436" s="132"/>
      <c r="M436" s="130"/>
      <c r="N436" s="158">
        <v>476.71</v>
      </c>
      <c r="O436" s="130"/>
      <c r="P436" s="153">
        <v>47.62</v>
      </c>
      <c r="GO436" s="83"/>
      <c r="GP436" s="83"/>
      <c r="GQ436" s="83"/>
      <c r="GR436" s="83"/>
      <c r="GS436" s="83"/>
      <c r="GT436" s="83"/>
      <c r="GU436" s="55"/>
      <c r="GV436" s="55"/>
      <c r="GW436" s="83"/>
      <c r="GX436" s="55"/>
      <c r="GY436" s="83"/>
      <c r="GZ436" s="55" t="s">
        <v>187</v>
      </c>
      <c r="HA436" s="171"/>
      <c r="HB436" s="83"/>
      <c r="HD436" s="83"/>
      <c r="HF436" s="55"/>
    </row>
    <row r="437" spans="1:214" customFormat="1" ht="15" hidden="1" x14ac:dyDescent="0.25">
      <c r="A437" s="134"/>
      <c r="B437" s="128" t="s">
        <v>278</v>
      </c>
      <c r="C437" s="291" t="s">
        <v>279</v>
      </c>
      <c r="D437" s="291"/>
      <c r="E437" s="291"/>
      <c r="F437" s="291"/>
      <c r="G437" s="291"/>
      <c r="H437" s="129" t="s">
        <v>185</v>
      </c>
      <c r="I437" s="154">
        <v>0.37</v>
      </c>
      <c r="J437" s="154">
        <v>1.35</v>
      </c>
      <c r="K437" s="155">
        <v>9.9900000000000003E-2</v>
      </c>
      <c r="L437" s="137"/>
      <c r="M437" s="138"/>
      <c r="N437" s="139">
        <v>624.87</v>
      </c>
      <c r="O437" s="130"/>
      <c r="P437" s="133">
        <v>62.42</v>
      </c>
      <c r="Q437" s="140"/>
      <c r="R437" s="140"/>
      <c r="GO437" s="83"/>
      <c r="GP437" s="83"/>
      <c r="GQ437" s="83"/>
      <c r="GR437" s="83"/>
      <c r="GS437" s="83"/>
      <c r="GT437" s="83"/>
      <c r="GU437" s="55"/>
      <c r="GV437" s="55" t="s">
        <v>279</v>
      </c>
      <c r="GW437" s="83"/>
      <c r="GX437" s="55"/>
      <c r="GY437" s="83"/>
      <c r="GZ437" s="55"/>
      <c r="HA437" s="171"/>
      <c r="HB437" s="83"/>
      <c r="HD437" s="83"/>
      <c r="HF437" s="55"/>
    </row>
    <row r="438" spans="1:214" customFormat="1" ht="15" hidden="1" x14ac:dyDescent="0.25">
      <c r="A438" s="145"/>
      <c r="B438" s="128" t="s">
        <v>190</v>
      </c>
      <c r="C438" s="291" t="s">
        <v>191</v>
      </c>
      <c r="D438" s="291"/>
      <c r="E438" s="291"/>
      <c r="F438" s="291"/>
      <c r="G438" s="291"/>
      <c r="H438" s="129" t="s">
        <v>147</v>
      </c>
      <c r="I438" s="154">
        <v>0.37</v>
      </c>
      <c r="J438" s="154">
        <v>1.35</v>
      </c>
      <c r="K438" s="155">
        <v>9.9900000000000003E-2</v>
      </c>
      <c r="L438" s="132"/>
      <c r="M438" s="130"/>
      <c r="N438" s="158">
        <v>354.89</v>
      </c>
      <c r="O438" s="130"/>
      <c r="P438" s="153">
        <v>35.450000000000003</v>
      </c>
      <c r="GO438" s="83"/>
      <c r="GP438" s="83"/>
      <c r="GQ438" s="83"/>
      <c r="GR438" s="83"/>
      <c r="GS438" s="83"/>
      <c r="GT438" s="83"/>
      <c r="GU438" s="55"/>
      <c r="GV438" s="55"/>
      <c r="GW438" s="83"/>
      <c r="GX438" s="55"/>
      <c r="GY438" s="83"/>
      <c r="GZ438" s="55" t="s">
        <v>191</v>
      </c>
      <c r="HA438" s="171"/>
      <c r="HB438" s="83"/>
      <c r="HD438" s="83"/>
      <c r="HF438" s="55"/>
    </row>
    <row r="439" spans="1:214" customFormat="1" ht="23.25" hidden="1" x14ac:dyDescent="0.25">
      <c r="A439" s="134"/>
      <c r="B439" s="128" t="s">
        <v>326</v>
      </c>
      <c r="C439" s="291" t="s">
        <v>327</v>
      </c>
      <c r="D439" s="291"/>
      <c r="E439" s="291"/>
      <c r="F439" s="291"/>
      <c r="G439" s="291"/>
      <c r="H439" s="129" t="s">
        <v>185</v>
      </c>
      <c r="I439" s="154">
        <v>3.98</v>
      </c>
      <c r="J439" s="154">
        <v>1.35</v>
      </c>
      <c r="K439" s="155">
        <v>1.0746</v>
      </c>
      <c r="L439" s="137"/>
      <c r="M439" s="138"/>
      <c r="N439" s="139">
        <v>38.89</v>
      </c>
      <c r="O439" s="130"/>
      <c r="P439" s="133">
        <v>41.79</v>
      </c>
      <c r="Q439" s="140"/>
      <c r="R439" s="140"/>
      <c r="GO439" s="83"/>
      <c r="GP439" s="83"/>
      <c r="GQ439" s="83"/>
      <c r="GR439" s="83"/>
      <c r="GS439" s="83"/>
      <c r="GT439" s="83"/>
      <c r="GU439" s="55"/>
      <c r="GV439" s="55" t="s">
        <v>327</v>
      </c>
      <c r="GW439" s="83"/>
      <c r="GX439" s="55"/>
      <c r="GY439" s="83"/>
      <c r="GZ439" s="55"/>
      <c r="HA439" s="171"/>
      <c r="HB439" s="83"/>
      <c r="HD439" s="83"/>
      <c r="HF439" s="55"/>
    </row>
    <row r="440" spans="1:214" customFormat="1" ht="15" hidden="1" x14ac:dyDescent="0.25">
      <c r="A440" s="134"/>
      <c r="B440" s="128" t="s">
        <v>425</v>
      </c>
      <c r="C440" s="291" t="s">
        <v>426</v>
      </c>
      <c r="D440" s="291"/>
      <c r="E440" s="291"/>
      <c r="F440" s="291"/>
      <c r="G440" s="291"/>
      <c r="H440" s="129" t="s">
        <v>185</v>
      </c>
      <c r="I440" s="154">
        <v>1.23</v>
      </c>
      <c r="J440" s="154">
        <v>1.35</v>
      </c>
      <c r="K440" s="155">
        <v>0.33210000000000001</v>
      </c>
      <c r="L440" s="156">
        <v>23.89</v>
      </c>
      <c r="M440" s="157">
        <v>1.36</v>
      </c>
      <c r="N440" s="139">
        <v>32.49</v>
      </c>
      <c r="O440" s="130"/>
      <c r="P440" s="133">
        <v>10.79</v>
      </c>
      <c r="Q440" s="140"/>
      <c r="R440" s="140"/>
      <c r="GO440" s="83"/>
      <c r="GP440" s="83"/>
      <c r="GQ440" s="83"/>
      <c r="GR440" s="83"/>
      <c r="GS440" s="83"/>
      <c r="GT440" s="83"/>
      <c r="GU440" s="55"/>
      <c r="GV440" s="55" t="s">
        <v>426</v>
      </c>
      <c r="GW440" s="83"/>
      <c r="GX440" s="55"/>
      <c r="GY440" s="83"/>
      <c r="GZ440" s="55"/>
      <c r="HA440" s="171"/>
      <c r="HB440" s="83"/>
      <c r="HD440" s="83"/>
      <c r="HF440" s="55"/>
    </row>
    <row r="441" spans="1:214" customFormat="1" ht="15" hidden="1" x14ac:dyDescent="0.25">
      <c r="A441" s="134"/>
      <c r="B441" s="128" t="s">
        <v>427</v>
      </c>
      <c r="C441" s="291" t="s">
        <v>428</v>
      </c>
      <c r="D441" s="291"/>
      <c r="E441" s="291"/>
      <c r="F441" s="291"/>
      <c r="G441" s="291"/>
      <c r="H441" s="129" t="s">
        <v>185</v>
      </c>
      <c r="I441" s="149">
        <v>6.8</v>
      </c>
      <c r="J441" s="154">
        <v>1.35</v>
      </c>
      <c r="K441" s="162">
        <v>1.8360000000000001</v>
      </c>
      <c r="L441" s="156">
        <v>26.76</v>
      </c>
      <c r="M441" s="157">
        <v>1.37</v>
      </c>
      <c r="N441" s="139">
        <v>36.659999999999997</v>
      </c>
      <c r="O441" s="130"/>
      <c r="P441" s="133">
        <v>67.31</v>
      </c>
      <c r="Q441" s="140"/>
      <c r="R441" s="140"/>
      <c r="GO441" s="83"/>
      <c r="GP441" s="83"/>
      <c r="GQ441" s="83"/>
      <c r="GR441" s="83"/>
      <c r="GS441" s="83"/>
      <c r="GT441" s="83"/>
      <c r="GU441" s="55"/>
      <c r="GV441" s="55" t="s">
        <v>428</v>
      </c>
      <c r="GW441" s="83"/>
      <c r="GX441" s="55"/>
      <c r="GY441" s="83"/>
      <c r="GZ441" s="55"/>
      <c r="HA441" s="171"/>
      <c r="HB441" s="83"/>
      <c r="HD441" s="83"/>
      <c r="HF441" s="55"/>
    </row>
    <row r="442" spans="1:214" customFormat="1" ht="15" hidden="1" x14ac:dyDescent="0.25">
      <c r="A442" s="145"/>
      <c r="B442" s="128" t="s">
        <v>190</v>
      </c>
      <c r="C442" s="291" t="s">
        <v>191</v>
      </c>
      <c r="D442" s="291"/>
      <c r="E442" s="291"/>
      <c r="F442" s="291"/>
      <c r="G442" s="291"/>
      <c r="H442" s="129" t="s">
        <v>147</v>
      </c>
      <c r="I442" s="149">
        <v>6.8</v>
      </c>
      <c r="J442" s="154">
        <v>1.35</v>
      </c>
      <c r="K442" s="162">
        <v>1.8360000000000001</v>
      </c>
      <c r="L442" s="132"/>
      <c r="M442" s="130"/>
      <c r="N442" s="158">
        <v>354.89</v>
      </c>
      <c r="O442" s="130"/>
      <c r="P442" s="153">
        <v>651.58000000000004</v>
      </c>
      <c r="GO442" s="83"/>
      <c r="GP442" s="83"/>
      <c r="GQ442" s="83"/>
      <c r="GR442" s="83"/>
      <c r="GS442" s="83"/>
      <c r="GT442" s="83"/>
      <c r="GU442" s="55"/>
      <c r="GV442" s="55"/>
      <c r="GW442" s="83"/>
      <c r="GX442" s="55"/>
      <c r="GY442" s="83"/>
      <c r="GZ442" s="55" t="s">
        <v>191</v>
      </c>
      <c r="HA442" s="171"/>
      <c r="HB442" s="83"/>
      <c r="HD442" s="83"/>
      <c r="HF442" s="55"/>
    </row>
    <row r="443" spans="1:214" customFormat="1" ht="15" hidden="1" x14ac:dyDescent="0.25">
      <c r="A443" s="127"/>
      <c r="B443" s="128" t="s">
        <v>192</v>
      </c>
      <c r="C443" s="291" t="s">
        <v>193</v>
      </c>
      <c r="D443" s="291"/>
      <c r="E443" s="291"/>
      <c r="F443" s="291"/>
      <c r="G443" s="291"/>
      <c r="H443" s="129"/>
      <c r="I443" s="130"/>
      <c r="J443" s="130"/>
      <c r="K443" s="130"/>
      <c r="L443" s="132"/>
      <c r="M443" s="130"/>
      <c r="N443" s="132"/>
      <c r="O443" s="130"/>
      <c r="P443" s="153">
        <v>427.37</v>
      </c>
      <c r="GO443" s="83"/>
      <c r="GP443" s="83"/>
      <c r="GQ443" s="83"/>
      <c r="GR443" s="83"/>
      <c r="GS443" s="83"/>
      <c r="GT443" s="83"/>
      <c r="GU443" s="55" t="s">
        <v>193</v>
      </c>
      <c r="GV443" s="55"/>
      <c r="GW443" s="83"/>
      <c r="GX443" s="55"/>
      <c r="GY443" s="83"/>
      <c r="GZ443" s="55"/>
      <c r="HA443" s="171"/>
      <c r="HB443" s="83"/>
      <c r="HD443" s="83"/>
      <c r="HF443" s="55"/>
    </row>
    <row r="444" spans="1:214" customFormat="1" ht="15" hidden="1" x14ac:dyDescent="0.25">
      <c r="A444" s="134"/>
      <c r="B444" s="128" t="s">
        <v>429</v>
      </c>
      <c r="C444" s="291" t="s">
        <v>430</v>
      </c>
      <c r="D444" s="291"/>
      <c r="E444" s="291"/>
      <c r="F444" s="291"/>
      <c r="G444" s="291"/>
      <c r="H444" s="129" t="s">
        <v>196</v>
      </c>
      <c r="I444" s="154">
        <v>0.55000000000000004</v>
      </c>
      <c r="J444" s="130"/>
      <c r="K444" s="154">
        <v>0.11</v>
      </c>
      <c r="L444" s="156">
        <v>253.96</v>
      </c>
      <c r="M444" s="157">
        <v>1.56</v>
      </c>
      <c r="N444" s="139">
        <v>396.18</v>
      </c>
      <c r="O444" s="130"/>
      <c r="P444" s="133">
        <v>43.58</v>
      </c>
      <c r="Q444" s="140"/>
      <c r="R444" s="140"/>
      <c r="GO444" s="83"/>
      <c r="GP444" s="83"/>
      <c r="GQ444" s="83"/>
      <c r="GR444" s="83"/>
      <c r="GS444" s="83"/>
      <c r="GT444" s="83"/>
      <c r="GU444" s="55"/>
      <c r="GV444" s="55" t="s">
        <v>430</v>
      </c>
      <c r="GW444" s="83"/>
      <c r="GX444" s="55"/>
      <c r="GY444" s="83"/>
      <c r="GZ444" s="55"/>
      <c r="HA444" s="171"/>
      <c r="HB444" s="83"/>
      <c r="HD444" s="83"/>
      <c r="HF444" s="55"/>
    </row>
    <row r="445" spans="1:214" customFormat="1" ht="15" hidden="1" x14ac:dyDescent="0.25">
      <c r="A445" s="134"/>
      <c r="B445" s="128" t="s">
        <v>364</v>
      </c>
      <c r="C445" s="291" t="s">
        <v>365</v>
      </c>
      <c r="D445" s="291"/>
      <c r="E445" s="291"/>
      <c r="F445" s="291"/>
      <c r="G445" s="291"/>
      <c r="H445" s="129" t="s">
        <v>307</v>
      </c>
      <c r="I445" s="154">
        <v>7.21</v>
      </c>
      <c r="J445" s="130"/>
      <c r="K445" s="162">
        <v>1.4419999999999999</v>
      </c>
      <c r="L445" s="156">
        <v>174.93</v>
      </c>
      <c r="M445" s="157">
        <v>1.1599999999999999</v>
      </c>
      <c r="N445" s="139">
        <v>202.92</v>
      </c>
      <c r="O445" s="130"/>
      <c r="P445" s="133">
        <v>292.61</v>
      </c>
      <c r="Q445" s="140"/>
      <c r="R445" s="140"/>
      <c r="GO445" s="83"/>
      <c r="GP445" s="83"/>
      <c r="GQ445" s="83"/>
      <c r="GR445" s="83"/>
      <c r="GS445" s="83"/>
      <c r="GT445" s="83"/>
      <c r="GU445" s="55"/>
      <c r="GV445" s="55" t="s">
        <v>365</v>
      </c>
      <c r="GW445" s="83"/>
      <c r="GX445" s="55"/>
      <c r="GY445" s="83"/>
      <c r="GZ445" s="55"/>
      <c r="HA445" s="171"/>
      <c r="HB445" s="83"/>
      <c r="HD445" s="83"/>
      <c r="HF445" s="55"/>
    </row>
    <row r="446" spans="1:214" customFormat="1" ht="23.25" hidden="1" x14ac:dyDescent="0.25">
      <c r="A446" s="134"/>
      <c r="B446" s="128" t="s">
        <v>431</v>
      </c>
      <c r="C446" s="291" t="s">
        <v>432</v>
      </c>
      <c r="D446" s="291"/>
      <c r="E446" s="291"/>
      <c r="F446" s="291"/>
      <c r="G446" s="291"/>
      <c r="H446" s="129" t="s">
        <v>170</v>
      </c>
      <c r="I446" s="131">
        <v>2.7999999999999998E-4</v>
      </c>
      <c r="J446" s="130"/>
      <c r="K446" s="136">
        <v>5.5999999999999999E-5</v>
      </c>
      <c r="L446" s="159">
        <v>195421.95</v>
      </c>
      <c r="M446" s="157">
        <v>1.27</v>
      </c>
      <c r="N446" s="139">
        <v>248185.88</v>
      </c>
      <c r="O446" s="130"/>
      <c r="P446" s="133">
        <v>13.9</v>
      </c>
      <c r="Q446" s="140"/>
      <c r="R446" s="140"/>
      <c r="GO446" s="83"/>
      <c r="GP446" s="83"/>
      <c r="GQ446" s="83"/>
      <c r="GR446" s="83"/>
      <c r="GS446" s="83"/>
      <c r="GT446" s="83"/>
      <c r="GU446" s="55"/>
      <c r="GV446" s="55" t="s">
        <v>432</v>
      </c>
      <c r="GW446" s="83"/>
      <c r="GX446" s="55"/>
      <c r="GY446" s="83"/>
      <c r="GZ446" s="55"/>
      <c r="HA446" s="171"/>
      <c r="HB446" s="83"/>
      <c r="HD446" s="83"/>
      <c r="HF446" s="55"/>
    </row>
    <row r="447" spans="1:214" customFormat="1" ht="23.25" hidden="1" x14ac:dyDescent="0.25">
      <c r="A447" s="134"/>
      <c r="B447" s="128" t="s">
        <v>433</v>
      </c>
      <c r="C447" s="291" t="s">
        <v>434</v>
      </c>
      <c r="D447" s="291"/>
      <c r="E447" s="291"/>
      <c r="F447" s="291"/>
      <c r="G447" s="291"/>
      <c r="H447" s="129" t="s">
        <v>170</v>
      </c>
      <c r="I447" s="131">
        <v>1.2999999999999999E-4</v>
      </c>
      <c r="J447" s="130"/>
      <c r="K447" s="136">
        <v>2.5999999999999998E-5</v>
      </c>
      <c r="L447" s="159">
        <v>530491.82999999996</v>
      </c>
      <c r="M447" s="157">
        <v>0.71</v>
      </c>
      <c r="N447" s="139">
        <v>376649.2</v>
      </c>
      <c r="O447" s="130"/>
      <c r="P447" s="133">
        <v>9.7899999999999991</v>
      </c>
      <c r="Q447" s="140"/>
      <c r="R447" s="140"/>
      <c r="GO447" s="83"/>
      <c r="GP447" s="83"/>
      <c r="GQ447" s="83"/>
      <c r="GR447" s="83"/>
      <c r="GS447" s="83"/>
      <c r="GT447" s="83"/>
      <c r="GU447" s="55"/>
      <c r="GV447" s="55" t="s">
        <v>434</v>
      </c>
      <c r="GW447" s="83"/>
      <c r="GX447" s="55"/>
      <c r="GY447" s="83"/>
      <c r="GZ447" s="55"/>
      <c r="HA447" s="171"/>
      <c r="HB447" s="83"/>
      <c r="HD447" s="83"/>
      <c r="HF447" s="55"/>
    </row>
    <row r="448" spans="1:214" customFormat="1" ht="15" hidden="1" x14ac:dyDescent="0.25">
      <c r="A448" s="134"/>
      <c r="B448" s="128" t="s">
        <v>435</v>
      </c>
      <c r="C448" s="291" t="s">
        <v>436</v>
      </c>
      <c r="D448" s="291"/>
      <c r="E448" s="291"/>
      <c r="F448" s="291"/>
      <c r="G448" s="291"/>
      <c r="H448" s="129" t="s">
        <v>170</v>
      </c>
      <c r="I448" s="131">
        <v>6.0000000000000002E-5</v>
      </c>
      <c r="J448" s="130"/>
      <c r="K448" s="136">
        <v>1.2E-5</v>
      </c>
      <c r="L448" s="159">
        <v>945143.92</v>
      </c>
      <c r="M448" s="157">
        <v>0.71</v>
      </c>
      <c r="N448" s="139">
        <v>671052.18000000005</v>
      </c>
      <c r="O448" s="130"/>
      <c r="P448" s="133">
        <v>8.0500000000000007</v>
      </c>
      <c r="Q448" s="140"/>
      <c r="R448" s="140"/>
      <c r="GO448" s="83"/>
      <c r="GP448" s="83"/>
      <c r="GQ448" s="83"/>
      <c r="GR448" s="83"/>
      <c r="GS448" s="83"/>
      <c r="GT448" s="83"/>
      <c r="GU448" s="55"/>
      <c r="GV448" s="55" t="s">
        <v>436</v>
      </c>
      <c r="GW448" s="83"/>
      <c r="GX448" s="55"/>
      <c r="GY448" s="83"/>
      <c r="GZ448" s="55"/>
      <c r="HA448" s="171"/>
      <c r="HB448" s="83"/>
      <c r="HD448" s="83"/>
      <c r="HF448" s="55"/>
    </row>
    <row r="449" spans="1:214" customFormat="1" ht="15" hidden="1" x14ac:dyDescent="0.25">
      <c r="A449" s="134"/>
      <c r="B449" s="128" t="s">
        <v>305</v>
      </c>
      <c r="C449" s="291" t="s">
        <v>306</v>
      </c>
      <c r="D449" s="291"/>
      <c r="E449" s="291"/>
      <c r="F449" s="291"/>
      <c r="G449" s="291"/>
      <c r="H449" s="129" t="s">
        <v>307</v>
      </c>
      <c r="I449" s="154">
        <v>2.09</v>
      </c>
      <c r="J449" s="130"/>
      <c r="K449" s="162">
        <v>0.41799999999999998</v>
      </c>
      <c r="L449" s="156">
        <v>79.88</v>
      </c>
      <c r="M449" s="157">
        <v>1.78</v>
      </c>
      <c r="N449" s="139">
        <v>142.19</v>
      </c>
      <c r="O449" s="130"/>
      <c r="P449" s="133">
        <v>59.44</v>
      </c>
      <c r="Q449" s="140"/>
      <c r="R449" s="140"/>
      <c r="GO449" s="83"/>
      <c r="GP449" s="83"/>
      <c r="GQ449" s="83"/>
      <c r="GR449" s="83"/>
      <c r="GS449" s="83"/>
      <c r="GT449" s="83"/>
      <c r="GU449" s="55"/>
      <c r="GV449" s="55" t="s">
        <v>306</v>
      </c>
      <c r="GW449" s="83"/>
      <c r="GX449" s="55"/>
      <c r="GY449" s="83"/>
      <c r="GZ449" s="55"/>
      <c r="HA449" s="171"/>
      <c r="HB449" s="83"/>
      <c r="HD449" s="83"/>
      <c r="HF449" s="55"/>
    </row>
    <row r="450" spans="1:214" customFormat="1" ht="15" x14ac:dyDescent="0.25">
      <c r="A450" s="141"/>
      <c r="B450" s="142"/>
      <c r="C450" s="292" t="s">
        <v>150</v>
      </c>
      <c r="D450" s="292"/>
      <c r="E450" s="292"/>
      <c r="F450" s="292"/>
      <c r="G450" s="292"/>
      <c r="H450" s="120"/>
      <c r="I450" s="121"/>
      <c r="J450" s="121"/>
      <c r="K450" s="121"/>
      <c r="L450" s="124"/>
      <c r="M450" s="121"/>
      <c r="N450" s="143"/>
      <c r="O450" s="121"/>
      <c r="P450" s="144">
        <v>6832.83</v>
      </c>
      <c r="Q450" s="140"/>
      <c r="R450" s="140"/>
      <c r="GO450" s="83"/>
      <c r="GP450" s="83"/>
      <c r="GQ450" s="83"/>
      <c r="GR450" s="83"/>
      <c r="GS450" s="83"/>
      <c r="GT450" s="83"/>
      <c r="GU450" s="55"/>
      <c r="GV450" s="55"/>
      <c r="GW450" s="83" t="s">
        <v>150</v>
      </c>
      <c r="GX450" s="55"/>
      <c r="GY450" s="83"/>
      <c r="GZ450" s="55"/>
      <c r="HA450" s="171"/>
      <c r="HB450" s="83"/>
      <c r="HD450" s="83"/>
      <c r="HF450" s="55"/>
    </row>
    <row r="451" spans="1:214" customFormat="1" ht="15" x14ac:dyDescent="0.25">
      <c r="A451" s="145" t="s">
        <v>437</v>
      </c>
      <c r="B451" s="128" t="s">
        <v>281</v>
      </c>
      <c r="C451" s="291" t="s">
        <v>282</v>
      </c>
      <c r="D451" s="291"/>
      <c r="E451" s="291"/>
      <c r="F451" s="291"/>
      <c r="G451" s="291"/>
      <c r="H451" s="129" t="s">
        <v>154</v>
      </c>
      <c r="I451" s="135">
        <v>2</v>
      </c>
      <c r="J451" s="130"/>
      <c r="K451" s="135">
        <v>2</v>
      </c>
      <c r="L451" s="132"/>
      <c r="M451" s="130"/>
      <c r="N451" s="132"/>
      <c r="O451" s="130"/>
      <c r="P451" s="153">
        <v>78.930000000000007</v>
      </c>
      <c r="GO451" s="83"/>
      <c r="GP451" s="83"/>
      <c r="GQ451" s="83"/>
      <c r="GR451" s="83"/>
      <c r="GS451" s="83"/>
      <c r="GT451" s="83"/>
      <c r="GU451" s="55"/>
      <c r="GV451" s="55"/>
      <c r="GW451" s="83"/>
      <c r="GX451" s="55"/>
      <c r="GY451" s="83"/>
      <c r="GZ451" s="55"/>
      <c r="HA451" s="171"/>
      <c r="HB451" s="83"/>
      <c r="HD451" s="83"/>
      <c r="HF451" s="55" t="s">
        <v>282</v>
      </c>
    </row>
    <row r="452" spans="1:214" customFormat="1" ht="15" x14ac:dyDescent="0.25">
      <c r="A452" s="145"/>
      <c r="B452" s="128"/>
      <c r="C452" s="291" t="s">
        <v>151</v>
      </c>
      <c r="D452" s="291"/>
      <c r="E452" s="291"/>
      <c r="F452" s="291"/>
      <c r="G452" s="291"/>
      <c r="H452" s="129"/>
      <c r="I452" s="130"/>
      <c r="J452" s="130"/>
      <c r="K452" s="130"/>
      <c r="L452" s="132"/>
      <c r="M452" s="130"/>
      <c r="N452" s="132"/>
      <c r="O452" s="130"/>
      <c r="P452" s="133">
        <v>6062.26</v>
      </c>
      <c r="GO452" s="83"/>
      <c r="GP452" s="83"/>
      <c r="GQ452" s="83"/>
      <c r="GR452" s="83"/>
      <c r="GS452" s="83"/>
      <c r="GT452" s="83"/>
      <c r="GU452" s="55"/>
      <c r="GV452" s="55"/>
      <c r="GW452" s="83"/>
      <c r="GX452" s="55" t="s">
        <v>151</v>
      </c>
      <c r="GY452" s="83"/>
      <c r="GZ452" s="55"/>
      <c r="HA452" s="171"/>
      <c r="HB452" s="83"/>
      <c r="HD452" s="83"/>
      <c r="HF452" s="55"/>
    </row>
    <row r="453" spans="1:214" customFormat="1" ht="15" x14ac:dyDescent="0.25">
      <c r="A453" s="145"/>
      <c r="B453" s="128" t="s">
        <v>283</v>
      </c>
      <c r="C453" s="291" t="s">
        <v>284</v>
      </c>
      <c r="D453" s="291"/>
      <c r="E453" s="291"/>
      <c r="F453" s="291"/>
      <c r="G453" s="291"/>
      <c r="H453" s="129" t="s">
        <v>154</v>
      </c>
      <c r="I453" s="135">
        <v>97</v>
      </c>
      <c r="J453" s="130"/>
      <c r="K453" s="135">
        <v>97</v>
      </c>
      <c r="L453" s="132"/>
      <c r="M453" s="130"/>
      <c r="N453" s="132"/>
      <c r="O453" s="130"/>
      <c r="P453" s="133">
        <v>5880.39</v>
      </c>
      <c r="GO453" s="83"/>
      <c r="GP453" s="83"/>
      <c r="GQ453" s="83"/>
      <c r="GR453" s="83"/>
      <c r="GS453" s="83"/>
      <c r="GT453" s="83"/>
      <c r="GU453" s="55"/>
      <c r="GV453" s="55"/>
      <c r="GW453" s="83"/>
      <c r="GX453" s="55" t="s">
        <v>284</v>
      </c>
      <c r="GY453" s="83"/>
      <c r="GZ453" s="55"/>
      <c r="HA453" s="171"/>
      <c r="HB453" s="83"/>
      <c r="HD453" s="83"/>
      <c r="HF453" s="55"/>
    </row>
    <row r="454" spans="1:214" customFormat="1" ht="15" x14ac:dyDescent="0.25">
      <c r="A454" s="145"/>
      <c r="B454" s="128" t="s">
        <v>285</v>
      </c>
      <c r="C454" s="291" t="s">
        <v>286</v>
      </c>
      <c r="D454" s="291"/>
      <c r="E454" s="291"/>
      <c r="F454" s="291"/>
      <c r="G454" s="291"/>
      <c r="H454" s="129" t="s">
        <v>154</v>
      </c>
      <c r="I454" s="135">
        <v>51</v>
      </c>
      <c r="J454" s="130"/>
      <c r="K454" s="135">
        <v>51</v>
      </c>
      <c r="L454" s="132"/>
      <c r="M454" s="130"/>
      <c r="N454" s="132"/>
      <c r="O454" s="130"/>
      <c r="P454" s="133">
        <v>3091.75</v>
      </c>
      <c r="GO454" s="83"/>
      <c r="GP454" s="83"/>
      <c r="GQ454" s="83"/>
      <c r="GR454" s="83"/>
      <c r="GS454" s="83"/>
      <c r="GT454" s="83"/>
      <c r="GU454" s="55"/>
      <c r="GV454" s="55"/>
      <c r="GW454" s="83"/>
      <c r="GX454" s="55" t="s">
        <v>286</v>
      </c>
      <c r="GY454" s="83"/>
      <c r="GZ454" s="55"/>
      <c r="HA454" s="171"/>
      <c r="HB454" s="83"/>
      <c r="HD454" s="83"/>
      <c r="HF454" s="55"/>
    </row>
    <row r="455" spans="1:214" customFormat="1" ht="15" x14ac:dyDescent="0.25">
      <c r="A455" s="146"/>
      <c r="B455" s="147"/>
      <c r="C455" s="292" t="s">
        <v>157</v>
      </c>
      <c r="D455" s="292"/>
      <c r="E455" s="292"/>
      <c r="F455" s="292"/>
      <c r="G455" s="292"/>
      <c r="H455" s="120"/>
      <c r="I455" s="121"/>
      <c r="J455" s="121"/>
      <c r="K455" s="121"/>
      <c r="L455" s="124"/>
      <c r="M455" s="121"/>
      <c r="N455" s="143">
        <v>79419.5</v>
      </c>
      <c r="O455" s="121"/>
      <c r="P455" s="144">
        <v>15883.9</v>
      </c>
      <c r="GO455" s="83"/>
      <c r="GP455" s="83"/>
      <c r="GQ455" s="83"/>
      <c r="GR455" s="83"/>
      <c r="GS455" s="83"/>
      <c r="GT455" s="83"/>
      <c r="GU455" s="55"/>
      <c r="GV455" s="55"/>
      <c r="GW455" s="83"/>
      <c r="GX455" s="55"/>
      <c r="GY455" s="83" t="s">
        <v>157</v>
      </c>
      <c r="GZ455" s="55"/>
      <c r="HA455" s="171"/>
      <c r="HB455" s="83"/>
      <c r="HD455" s="83"/>
      <c r="HF455" s="55"/>
    </row>
    <row r="456" spans="1:214" customFormat="1" ht="23.25" x14ac:dyDescent="0.25">
      <c r="A456" s="118" t="s">
        <v>438</v>
      </c>
      <c r="B456" s="119" t="s">
        <v>439</v>
      </c>
      <c r="C456" s="293" t="s">
        <v>440</v>
      </c>
      <c r="D456" s="293"/>
      <c r="E456" s="293"/>
      <c r="F456" s="293"/>
      <c r="G456" s="293"/>
      <c r="H456" s="120" t="s">
        <v>349</v>
      </c>
      <c r="I456" s="121">
        <v>0.24</v>
      </c>
      <c r="J456" s="122">
        <v>1</v>
      </c>
      <c r="K456" s="123">
        <v>0.24</v>
      </c>
      <c r="L456" s="124"/>
      <c r="M456" s="121"/>
      <c r="N456" s="125"/>
      <c r="O456" s="121"/>
      <c r="P456" s="126"/>
      <c r="GO456" s="83"/>
      <c r="GP456" s="83" t="s">
        <v>440</v>
      </c>
      <c r="GQ456" s="83" t="s">
        <v>4</v>
      </c>
      <c r="GR456" s="83" t="s">
        <v>4</v>
      </c>
      <c r="GS456" s="83" t="s">
        <v>4</v>
      </c>
      <c r="GT456" s="83" t="s">
        <v>4</v>
      </c>
      <c r="GU456" s="55"/>
      <c r="GV456" s="55"/>
      <c r="GW456" s="83"/>
      <c r="GX456" s="55"/>
      <c r="GY456" s="83"/>
      <c r="GZ456" s="55"/>
      <c r="HA456" s="171"/>
      <c r="HB456" s="83"/>
      <c r="HD456" s="83"/>
      <c r="HF456" s="55"/>
    </row>
    <row r="457" spans="1:214" customFormat="1" ht="15" hidden="1" x14ac:dyDescent="0.25">
      <c r="A457" s="127"/>
      <c r="B457" s="128" t="s">
        <v>20</v>
      </c>
      <c r="C457" s="291" t="s">
        <v>146</v>
      </c>
      <c r="D457" s="291"/>
      <c r="E457" s="291"/>
      <c r="F457" s="291"/>
      <c r="G457" s="291"/>
      <c r="H457" s="129" t="s">
        <v>147</v>
      </c>
      <c r="I457" s="130"/>
      <c r="J457" s="130"/>
      <c r="K457" s="131">
        <v>24.69528</v>
      </c>
      <c r="L457" s="132"/>
      <c r="M457" s="130"/>
      <c r="N457" s="132"/>
      <c r="O457" s="130"/>
      <c r="P457" s="133">
        <v>9025.6299999999992</v>
      </c>
      <c r="GO457" s="83"/>
      <c r="GP457" s="83"/>
      <c r="GQ457" s="83"/>
      <c r="GR457" s="83"/>
      <c r="GS457" s="83"/>
      <c r="GT457" s="83"/>
      <c r="GU457" s="55" t="s">
        <v>146</v>
      </c>
      <c r="GV457" s="55"/>
      <c r="GW457" s="83"/>
      <c r="GX457" s="55"/>
      <c r="GY457" s="83"/>
      <c r="GZ457" s="55"/>
      <c r="HA457" s="171"/>
      <c r="HB457" s="83"/>
      <c r="HD457" s="83"/>
      <c r="HF457" s="55"/>
    </row>
    <row r="458" spans="1:214" customFormat="1" ht="15" hidden="1" x14ac:dyDescent="0.25">
      <c r="A458" s="134"/>
      <c r="B458" s="128" t="s">
        <v>441</v>
      </c>
      <c r="C458" s="291" t="s">
        <v>442</v>
      </c>
      <c r="D458" s="291"/>
      <c r="E458" s="291"/>
      <c r="F458" s="291"/>
      <c r="G458" s="291"/>
      <c r="H458" s="129" t="s">
        <v>147</v>
      </c>
      <c r="I458" s="154">
        <v>76.22</v>
      </c>
      <c r="J458" s="154">
        <v>1.35</v>
      </c>
      <c r="K458" s="131">
        <v>24.69528</v>
      </c>
      <c r="L458" s="137"/>
      <c r="M458" s="138"/>
      <c r="N458" s="139">
        <v>365.48</v>
      </c>
      <c r="O458" s="130"/>
      <c r="P458" s="133">
        <v>9025.6299999999992</v>
      </c>
      <c r="Q458" s="140"/>
      <c r="R458" s="140"/>
      <c r="GO458" s="83"/>
      <c r="GP458" s="83"/>
      <c r="GQ458" s="83"/>
      <c r="GR458" s="83"/>
      <c r="GS458" s="83"/>
      <c r="GT458" s="83"/>
      <c r="GU458" s="55"/>
      <c r="GV458" s="55" t="s">
        <v>442</v>
      </c>
      <c r="GW458" s="83"/>
      <c r="GX458" s="55"/>
      <c r="GY458" s="83"/>
      <c r="GZ458" s="55"/>
      <c r="HA458" s="171"/>
      <c r="HB458" s="83"/>
      <c r="HD458" s="83"/>
      <c r="HF458" s="55"/>
    </row>
    <row r="459" spans="1:214" customFormat="1" ht="15" hidden="1" x14ac:dyDescent="0.25">
      <c r="A459" s="127"/>
      <c r="B459" s="128" t="s">
        <v>28</v>
      </c>
      <c r="C459" s="291" t="s">
        <v>181</v>
      </c>
      <c r="D459" s="291"/>
      <c r="E459" s="291"/>
      <c r="F459" s="291"/>
      <c r="G459" s="291"/>
      <c r="H459" s="129"/>
      <c r="I459" s="130"/>
      <c r="J459" s="130"/>
      <c r="K459" s="130"/>
      <c r="L459" s="132"/>
      <c r="M459" s="130"/>
      <c r="N459" s="132"/>
      <c r="O459" s="130"/>
      <c r="P459" s="153">
        <v>178.5</v>
      </c>
      <c r="GO459" s="83"/>
      <c r="GP459" s="83"/>
      <c r="GQ459" s="83"/>
      <c r="GR459" s="83"/>
      <c r="GS459" s="83"/>
      <c r="GT459" s="83"/>
      <c r="GU459" s="55" t="s">
        <v>181</v>
      </c>
      <c r="GV459" s="55"/>
      <c r="GW459" s="83"/>
      <c r="GX459" s="55"/>
      <c r="GY459" s="83"/>
      <c r="GZ459" s="55"/>
      <c r="HA459" s="171"/>
      <c r="HB459" s="83"/>
      <c r="HD459" s="83"/>
      <c r="HF459" s="55"/>
    </row>
    <row r="460" spans="1:214" customFormat="1" ht="15" hidden="1" x14ac:dyDescent="0.25">
      <c r="A460" s="127"/>
      <c r="B460" s="128"/>
      <c r="C460" s="291" t="s">
        <v>182</v>
      </c>
      <c r="D460" s="291"/>
      <c r="E460" s="291"/>
      <c r="F460" s="291"/>
      <c r="G460" s="291"/>
      <c r="H460" s="129" t="s">
        <v>147</v>
      </c>
      <c r="I460" s="130"/>
      <c r="J460" s="130"/>
      <c r="K460" s="131">
        <v>3.8879999999999998E-2</v>
      </c>
      <c r="L460" s="132"/>
      <c r="M460" s="130"/>
      <c r="N460" s="132"/>
      <c r="O460" s="130"/>
      <c r="P460" s="153">
        <v>16.170000000000002</v>
      </c>
      <c r="GO460" s="83"/>
      <c r="GP460" s="83"/>
      <c r="GQ460" s="83"/>
      <c r="GR460" s="83"/>
      <c r="GS460" s="83"/>
      <c r="GT460" s="83"/>
      <c r="GU460" s="55" t="s">
        <v>182</v>
      </c>
      <c r="GV460" s="55"/>
      <c r="GW460" s="83"/>
      <c r="GX460" s="55"/>
      <c r="GY460" s="83"/>
      <c r="GZ460" s="55"/>
      <c r="HA460" s="171"/>
      <c r="HB460" s="83"/>
      <c r="HD460" s="83"/>
      <c r="HF460" s="55"/>
    </row>
    <row r="461" spans="1:214" customFormat="1" ht="15" hidden="1" x14ac:dyDescent="0.25">
      <c r="A461" s="134"/>
      <c r="B461" s="128" t="s">
        <v>217</v>
      </c>
      <c r="C461" s="291" t="s">
        <v>218</v>
      </c>
      <c r="D461" s="291"/>
      <c r="E461" s="291"/>
      <c r="F461" s="291"/>
      <c r="G461" s="291"/>
      <c r="H461" s="129" t="s">
        <v>185</v>
      </c>
      <c r="I461" s="154">
        <v>0.06</v>
      </c>
      <c r="J461" s="154">
        <v>1.35</v>
      </c>
      <c r="K461" s="131">
        <v>1.9439999999999999E-2</v>
      </c>
      <c r="L461" s="137"/>
      <c r="M461" s="138"/>
      <c r="N461" s="139">
        <v>1610.55</v>
      </c>
      <c r="O461" s="130"/>
      <c r="P461" s="133">
        <v>31.31</v>
      </c>
      <c r="Q461" s="140"/>
      <c r="R461" s="140"/>
      <c r="GO461" s="83"/>
      <c r="GP461" s="83"/>
      <c r="GQ461" s="83"/>
      <c r="GR461" s="83"/>
      <c r="GS461" s="83"/>
      <c r="GT461" s="83"/>
      <c r="GU461" s="55"/>
      <c r="GV461" s="55" t="s">
        <v>218</v>
      </c>
      <c r="GW461" s="83"/>
      <c r="GX461" s="55"/>
      <c r="GY461" s="83"/>
      <c r="GZ461" s="55"/>
      <c r="HA461" s="171"/>
      <c r="HB461" s="83"/>
      <c r="HD461" s="83"/>
      <c r="HF461" s="55"/>
    </row>
    <row r="462" spans="1:214" customFormat="1" ht="15" hidden="1" x14ac:dyDescent="0.25">
      <c r="A462" s="145"/>
      <c r="B462" s="128" t="s">
        <v>186</v>
      </c>
      <c r="C462" s="291" t="s">
        <v>187</v>
      </c>
      <c r="D462" s="291"/>
      <c r="E462" s="291"/>
      <c r="F462" s="291"/>
      <c r="G462" s="291"/>
      <c r="H462" s="129" t="s">
        <v>147</v>
      </c>
      <c r="I462" s="154">
        <v>0.06</v>
      </c>
      <c r="J462" s="154">
        <v>1.35</v>
      </c>
      <c r="K462" s="131">
        <v>1.9439999999999999E-2</v>
      </c>
      <c r="L462" s="132"/>
      <c r="M462" s="130"/>
      <c r="N462" s="158">
        <v>476.71</v>
      </c>
      <c r="O462" s="130"/>
      <c r="P462" s="153">
        <v>9.27</v>
      </c>
      <c r="GO462" s="83"/>
      <c r="GP462" s="83"/>
      <c r="GQ462" s="83"/>
      <c r="GR462" s="83"/>
      <c r="GS462" s="83"/>
      <c r="GT462" s="83"/>
      <c r="GU462" s="55"/>
      <c r="GV462" s="55"/>
      <c r="GW462" s="83"/>
      <c r="GX462" s="55"/>
      <c r="GY462" s="83"/>
      <c r="GZ462" s="55" t="s">
        <v>187</v>
      </c>
      <c r="HA462" s="171"/>
      <c r="HB462" s="83"/>
      <c r="HD462" s="83"/>
      <c r="HF462" s="55"/>
    </row>
    <row r="463" spans="1:214" customFormat="1" ht="15" hidden="1" x14ac:dyDescent="0.25">
      <c r="A463" s="134"/>
      <c r="B463" s="128" t="s">
        <v>278</v>
      </c>
      <c r="C463" s="291" t="s">
        <v>279</v>
      </c>
      <c r="D463" s="291"/>
      <c r="E463" s="291"/>
      <c r="F463" s="291"/>
      <c r="G463" s="291"/>
      <c r="H463" s="129" t="s">
        <v>185</v>
      </c>
      <c r="I463" s="154">
        <v>0.06</v>
      </c>
      <c r="J463" s="154">
        <v>1.35</v>
      </c>
      <c r="K463" s="131">
        <v>1.9439999999999999E-2</v>
      </c>
      <c r="L463" s="137"/>
      <c r="M463" s="138"/>
      <c r="N463" s="139">
        <v>624.87</v>
      </c>
      <c r="O463" s="130"/>
      <c r="P463" s="133">
        <v>12.15</v>
      </c>
      <c r="Q463" s="140"/>
      <c r="R463" s="140"/>
      <c r="GO463" s="83"/>
      <c r="GP463" s="83"/>
      <c r="GQ463" s="83"/>
      <c r="GR463" s="83"/>
      <c r="GS463" s="83"/>
      <c r="GT463" s="83"/>
      <c r="GU463" s="55"/>
      <c r="GV463" s="55" t="s">
        <v>279</v>
      </c>
      <c r="GW463" s="83"/>
      <c r="GX463" s="55"/>
      <c r="GY463" s="83"/>
      <c r="GZ463" s="55"/>
      <c r="HA463" s="171"/>
      <c r="HB463" s="83"/>
      <c r="HD463" s="83"/>
      <c r="HF463" s="55"/>
    </row>
    <row r="464" spans="1:214" customFormat="1" ht="15" hidden="1" x14ac:dyDescent="0.25">
      <c r="A464" s="145"/>
      <c r="B464" s="128" t="s">
        <v>190</v>
      </c>
      <c r="C464" s="291" t="s">
        <v>191</v>
      </c>
      <c r="D464" s="291"/>
      <c r="E464" s="291"/>
      <c r="F464" s="291"/>
      <c r="G464" s="291"/>
      <c r="H464" s="129" t="s">
        <v>147</v>
      </c>
      <c r="I464" s="154">
        <v>0.06</v>
      </c>
      <c r="J464" s="154">
        <v>1.35</v>
      </c>
      <c r="K464" s="131">
        <v>1.9439999999999999E-2</v>
      </c>
      <c r="L464" s="132"/>
      <c r="M464" s="130"/>
      <c r="N464" s="158">
        <v>354.89</v>
      </c>
      <c r="O464" s="130"/>
      <c r="P464" s="153">
        <v>6.9</v>
      </c>
      <c r="GO464" s="83"/>
      <c r="GP464" s="83"/>
      <c r="GQ464" s="83"/>
      <c r="GR464" s="83"/>
      <c r="GS464" s="83"/>
      <c r="GT464" s="83"/>
      <c r="GU464" s="55"/>
      <c r="GV464" s="55"/>
      <c r="GW464" s="83"/>
      <c r="GX464" s="55"/>
      <c r="GY464" s="83"/>
      <c r="GZ464" s="55" t="s">
        <v>191</v>
      </c>
      <c r="HA464" s="171"/>
      <c r="HB464" s="83"/>
      <c r="HD464" s="83"/>
      <c r="HF464" s="55"/>
    </row>
    <row r="465" spans="1:214" customFormat="1" ht="15" hidden="1" x14ac:dyDescent="0.25">
      <c r="A465" s="134"/>
      <c r="B465" s="128" t="s">
        <v>443</v>
      </c>
      <c r="C465" s="291" t="s">
        <v>444</v>
      </c>
      <c r="D465" s="291"/>
      <c r="E465" s="291"/>
      <c r="F465" s="291"/>
      <c r="G465" s="291"/>
      <c r="H465" s="129" t="s">
        <v>185</v>
      </c>
      <c r="I465" s="149">
        <v>22.8</v>
      </c>
      <c r="J465" s="154">
        <v>1.35</v>
      </c>
      <c r="K465" s="155">
        <v>7.3872</v>
      </c>
      <c r="L465" s="137"/>
      <c r="M465" s="138"/>
      <c r="N465" s="139">
        <v>18.28</v>
      </c>
      <c r="O465" s="130"/>
      <c r="P465" s="133">
        <v>135.04</v>
      </c>
      <c r="Q465" s="140"/>
      <c r="R465" s="140"/>
      <c r="GO465" s="83"/>
      <c r="GP465" s="83"/>
      <c r="GQ465" s="83"/>
      <c r="GR465" s="83"/>
      <c r="GS465" s="83"/>
      <c r="GT465" s="83"/>
      <c r="GU465" s="55"/>
      <c r="GV465" s="55" t="s">
        <v>444</v>
      </c>
      <c r="GW465" s="83"/>
      <c r="GX465" s="55"/>
      <c r="GY465" s="83"/>
      <c r="GZ465" s="55"/>
      <c r="HA465" s="171"/>
      <c r="HB465" s="83"/>
      <c r="HD465" s="83"/>
      <c r="HF465" s="55"/>
    </row>
    <row r="466" spans="1:214" customFormat="1" ht="15" hidden="1" x14ac:dyDescent="0.25">
      <c r="A466" s="127"/>
      <c r="B466" s="128" t="s">
        <v>192</v>
      </c>
      <c r="C466" s="291" t="s">
        <v>193</v>
      </c>
      <c r="D466" s="291"/>
      <c r="E466" s="291"/>
      <c r="F466" s="291"/>
      <c r="G466" s="291"/>
      <c r="H466" s="129"/>
      <c r="I466" s="130"/>
      <c r="J466" s="130"/>
      <c r="K466" s="130"/>
      <c r="L466" s="132"/>
      <c r="M466" s="130"/>
      <c r="N466" s="132"/>
      <c r="O466" s="130"/>
      <c r="P466" s="133">
        <v>1310.05</v>
      </c>
      <c r="GO466" s="83"/>
      <c r="GP466" s="83"/>
      <c r="GQ466" s="83"/>
      <c r="GR466" s="83"/>
      <c r="GS466" s="83"/>
      <c r="GT466" s="83"/>
      <c r="GU466" s="55" t="s">
        <v>193</v>
      </c>
      <c r="GV466" s="55"/>
      <c r="GW466" s="83"/>
      <c r="GX466" s="55"/>
      <c r="GY466" s="83"/>
      <c r="GZ466" s="55"/>
      <c r="HA466" s="171"/>
      <c r="HB466" s="83"/>
      <c r="HD466" s="83"/>
      <c r="HF466" s="55"/>
    </row>
    <row r="467" spans="1:214" customFormat="1" ht="15" hidden="1" x14ac:dyDescent="0.25">
      <c r="A467" s="134"/>
      <c r="B467" s="128" t="s">
        <v>445</v>
      </c>
      <c r="C467" s="291" t="s">
        <v>446</v>
      </c>
      <c r="D467" s="291"/>
      <c r="E467" s="291"/>
      <c r="F467" s="291"/>
      <c r="G467" s="291"/>
      <c r="H467" s="129" t="s">
        <v>307</v>
      </c>
      <c r="I467" s="149">
        <v>0.5</v>
      </c>
      <c r="J467" s="130"/>
      <c r="K467" s="154">
        <v>0.12</v>
      </c>
      <c r="L467" s="156">
        <v>150.04</v>
      </c>
      <c r="M467" s="157">
        <v>1.51</v>
      </c>
      <c r="N467" s="139">
        <v>226.56</v>
      </c>
      <c r="O467" s="130"/>
      <c r="P467" s="133">
        <v>27.19</v>
      </c>
      <c r="Q467" s="140"/>
      <c r="R467" s="140"/>
      <c r="GO467" s="83"/>
      <c r="GP467" s="83"/>
      <c r="GQ467" s="83"/>
      <c r="GR467" s="83"/>
      <c r="GS467" s="83"/>
      <c r="GT467" s="83"/>
      <c r="GU467" s="55"/>
      <c r="GV467" s="55" t="s">
        <v>446</v>
      </c>
      <c r="GW467" s="83"/>
      <c r="GX467" s="55"/>
      <c r="GY467" s="83"/>
      <c r="GZ467" s="55"/>
      <c r="HA467" s="171"/>
      <c r="HB467" s="83"/>
      <c r="HD467" s="83"/>
      <c r="HF467" s="55"/>
    </row>
    <row r="468" spans="1:214" customFormat="1" ht="15" hidden="1" x14ac:dyDescent="0.25">
      <c r="A468" s="134"/>
      <c r="B468" s="128" t="s">
        <v>447</v>
      </c>
      <c r="C468" s="291" t="s">
        <v>448</v>
      </c>
      <c r="D468" s="291"/>
      <c r="E468" s="291"/>
      <c r="F468" s="291"/>
      <c r="G468" s="291"/>
      <c r="H468" s="129" t="s">
        <v>307</v>
      </c>
      <c r="I468" s="154">
        <v>0.15</v>
      </c>
      <c r="J468" s="130"/>
      <c r="K468" s="162">
        <v>3.5999999999999997E-2</v>
      </c>
      <c r="L468" s="156">
        <v>187.38</v>
      </c>
      <c r="M468" s="157">
        <v>0.94</v>
      </c>
      <c r="N468" s="139">
        <v>176.14</v>
      </c>
      <c r="O468" s="130"/>
      <c r="P468" s="133">
        <v>6.34</v>
      </c>
      <c r="Q468" s="140"/>
      <c r="R468" s="140"/>
      <c r="GO468" s="83"/>
      <c r="GP468" s="83"/>
      <c r="GQ468" s="83"/>
      <c r="GR468" s="83"/>
      <c r="GS468" s="83"/>
      <c r="GT468" s="83"/>
      <c r="GU468" s="55"/>
      <c r="GV468" s="55" t="s">
        <v>448</v>
      </c>
      <c r="GW468" s="83"/>
      <c r="GX468" s="55"/>
      <c r="GY468" s="83"/>
      <c r="GZ468" s="55"/>
      <c r="HA468" s="171"/>
      <c r="HB468" s="83"/>
      <c r="HD468" s="83"/>
      <c r="HF468" s="55"/>
    </row>
    <row r="469" spans="1:214" customFormat="1" ht="34.5" hidden="1" x14ac:dyDescent="0.25">
      <c r="A469" s="134"/>
      <c r="B469" s="128" t="s">
        <v>449</v>
      </c>
      <c r="C469" s="291" t="s">
        <v>450</v>
      </c>
      <c r="D469" s="291"/>
      <c r="E469" s="291"/>
      <c r="F469" s="291"/>
      <c r="G469" s="291"/>
      <c r="H469" s="129" t="s">
        <v>239</v>
      </c>
      <c r="I469" s="154">
        <v>116.67</v>
      </c>
      <c r="J469" s="130"/>
      <c r="K469" s="155">
        <v>28.000800000000002</v>
      </c>
      <c r="L469" s="156">
        <v>5.87</v>
      </c>
      <c r="M469" s="157">
        <v>0.94</v>
      </c>
      <c r="N469" s="139">
        <v>5.52</v>
      </c>
      <c r="O469" s="130"/>
      <c r="P469" s="133">
        <v>154.56</v>
      </c>
      <c r="Q469" s="140"/>
      <c r="R469" s="140"/>
      <c r="GO469" s="83"/>
      <c r="GP469" s="83"/>
      <c r="GQ469" s="83"/>
      <c r="GR469" s="83"/>
      <c r="GS469" s="83"/>
      <c r="GT469" s="83"/>
      <c r="GU469" s="55"/>
      <c r="GV469" s="55" t="s">
        <v>450</v>
      </c>
      <c r="GW469" s="83"/>
      <c r="GX469" s="55"/>
      <c r="GY469" s="83"/>
      <c r="GZ469" s="55"/>
      <c r="HA469" s="171"/>
      <c r="HB469" s="83"/>
      <c r="HD469" s="83"/>
      <c r="HF469" s="55"/>
    </row>
    <row r="470" spans="1:214" customFormat="1" ht="23.25" hidden="1" x14ac:dyDescent="0.25">
      <c r="A470" s="134"/>
      <c r="B470" s="128" t="s">
        <v>298</v>
      </c>
      <c r="C470" s="291" t="s">
        <v>299</v>
      </c>
      <c r="D470" s="291"/>
      <c r="E470" s="291"/>
      <c r="F470" s="291"/>
      <c r="G470" s="291"/>
      <c r="H470" s="129" t="s">
        <v>300</v>
      </c>
      <c r="I470" s="135">
        <v>2</v>
      </c>
      <c r="J470" s="130"/>
      <c r="K470" s="154">
        <v>0.48</v>
      </c>
      <c r="L470" s="156">
        <v>37.71</v>
      </c>
      <c r="M470" s="157">
        <v>1.48</v>
      </c>
      <c r="N470" s="139">
        <v>55.81</v>
      </c>
      <c r="O470" s="130"/>
      <c r="P470" s="133">
        <v>26.79</v>
      </c>
      <c r="Q470" s="140"/>
      <c r="R470" s="140"/>
      <c r="GO470" s="83"/>
      <c r="GP470" s="83"/>
      <c r="GQ470" s="83"/>
      <c r="GR470" s="83"/>
      <c r="GS470" s="83"/>
      <c r="GT470" s="83"/>
      <c r="GU470" s="55"/>
      <c r="GV470" s="55" t="s">
        <v>299</v>
      </c>
      <c r="GW470" s="83"/>
      <c r="GX470" s="55"/>
      <c r="GY470" s="83"/>
      <c r="GZ470" s="55"/>
      <c r="HA470" s="171"/>
      <c r="HB470" s="83"/>
      <c r="HD470" s="83"/>
      <c r="HF470" s="55"/>
    </row>
    <row r="471" spans="1:214" customFormat="1" ht="15" hidden="1" x14ac:dyDescent="0.25">
      <c r="A471" s="134"/>
      <c r="B471" s="128" t="s">
        <v>364</v>
      </c>
      <c r="C471" s="291" t="s">
        <v>365</v>
      </c>
      <c r="D471" s="291"/>
      <c r="E471" s="291"/>
      <c r="F471" s="291"/>
      <c r="G471" s="291"/>
      <c r="H471" s="129" t="s">
        <v>307</v>
      </c>
      <c r="I471" s="154">
        <v>17.98</v>
      </c>
      <c r="J471" s="130"/>
      <c r="K471" s="155">
        <v>4.3151999999999999</v>
      </c>
      <c r="L471" s="156">
        <v>174.93</v>
      </c>
      <c r="M471" s="157">
        <v>1.1599999999999999</v>
      </c>
      <c r="N471" s="139">
        <v>202.92</v>
      </c>
      <c r="O471" s="130"/>
      <c r="P471" s="133">
        <v>875.64</v>
      </c>
      <c r="Q471" s="140"/>
      <c r="R471" s="140"/>
      <c r="GO471" s="83"/>
      <c r="GP471" s="83"/>
      <c r="GQ471" s="83"/>
      <c r="GR471" s="83"/>
      <c r="GS471" s="83"/>
      <c r="GT471" s="83"/>
      <c r="GU471" s="55"/>
      <c r="GV471" s="55" t="s">
        <v>365</v>
      </c>
      <c r="GW471" s="83"/>
      <c r="GX471" s="55"/>
      <c r="GY471" s="83"/>
      <c r="GZ471" s="55"/>
      <c r="HA471" s="171"/>
      <c r="HB471" s="83"/>
      <c r="HD471" s="83"/>
      <c r="HF471" s="55"/>
    </row>
    <row r="472" spans="1:214" customFormat="1" ht="15" hidden="1" x14ac:dyDescent="0.25">
      <c r="A472" s="134"/>
      <c r="B472" s="128" t="s">
        <v>451</v>
      </c>
      <c r="C472" s="291" t="s">
        <v>452</v>
      </c>
      <c r="D472" s="291"/>
      <c r="E472" s="291"/>
      <c r="F472" s="291"/>
      <c r="G472" s="291"/>
      <c r="H472" s="129" t="s">
        <v>307</v>
      </c>
      <c r="I472" s="154">
        <v>0.09</v>
      </c>
      <c r="J472" s="130"/>
      <c r="K472" s="155">
        <v>2.1600000000000001E-2</v>
      </c>
      <c r="L472" s="156">
        <v>395.65</v>
      </c>
      <c r="M472" s="157">
        <v>1.49</v>
      </c>
      <c r="N472" s="139">
        <v>589.52</v>
      </c>
      <c r="O472" s="130"/>
      <c r="P472" s="133">
        <v>12.73</v>
      </c>
      <c r="Q472" s="140"/>
      <c r="R472" s="140"/>
      <c r="GO472" s="83"/>
      <c r="GP472" s="83"/>
      <c r="GQ472" s="83"/>
      <c r="GR472" s="83"/>
      <c r="GS472" s="83"/>
      <c r="GT472" s="83"/>
      <c r="GU472" s="55"/>
      <c r="GV472" s="55" t="s">
        <v>452</v>
      </c>
      <c r="GW472" s="83"/>
      <c r="GX472" s="55"/>
      <c r="GY472" s="83"/>
      <c r="GZ472" s="55"/>
      <c r="HA472" s="171"/>
      <c r="HB472" s="83"/>
      <c r="HD472" s="83"/>
      <c r="HF472" s="55"/>
    </row>
    <row r="473" spans="1:214" customFormat="1" ht="15" hidden="1" x14ac:dyDescent="0.25">
      <c r="A473" s="134"/>
      <c r="B473" s="128" t="s">
        <v>453</v>
      </c>
      <c r="C473" s="291" t="s">
        <v>454</v>
      </c>
      <c r="D473" s="291"/>
      <c r="E473" s="291"/>
      <c r="F473" s="291"/>
      <c r="G473" s="291"/>
      <c r="H473" s="129" t="s">
        <v>170</v>
      </c>
      <c r="I473" s="155">
        <v>5.9999999999999995E-4</v>
      </c>
      <c r="J473" s="130"/>
      <c r="K473" s="136">
        <v>1.44E-4</v>
      </c>
      <c r="L473" s="159">
        <v>308849.7</v>
      </c>
      <c r="M473" s="157">
        <v>1.22</v>
      </c>
      <c r="N473" s="139">
        <v>376796.63</v>
      </c>
      <c r="O473" s="130"/>
      <c r="P473" s="133">
        <v>54.26</v>
      </c>
      <c r="Q473" s="140"/>
      <c r="R473" s="140"/>
      <c r="GO473" s="83"/>
      <c r="GP473" s="83"/>
      <c r="GQ473" s="83"/>
      <c r="GR473" s="83"/>
      <c r="GS473" s="83"/>
      <c r="GT473" s="83"/>
      <c r="GU473" s="55"/>
      <c r="GV473" s="55" t="s">
        <v>454</v>
      </c>
      <c r="GW473" s="83"/>
      <c r="GX473" s="55"/>
      <c r="GY473" s="83"/>
      <c r="GZ473" s="55"/>
      <c r="HA473" s="171"/>
      <c r="HB473" s="83"/>
      <c r="HD473" s="83"/>
      <c r="HF473" s="55"/>
    </row>
    <row r="474" spans="1:214" customFormat="1" ht="15" hidden="1" x14ac:dyDescent="0.25">
      <c r="A474" s="134"/>
      <c r="B474" s="128" t="s">
        <v>455</v>
      </c>
      <c r="C474" s="291" t="s">
        <v>456</v>
      </c>
      <c r="D474" s="291"/>
      <c r="E474" s="291"/>
      <c r="F474" s="291"/>
      <c r="G474" s="291"/>
      <c r="H474" s="129" t="s">
        <v>349</v>
      </c>
      <c r="I474" s="154">
        <v>1.02</v>
      </c>
      <c r="J474" s="130"/>
      <c r="K474" s="155">
        <v>0.24479999999999999</v>
      </c>
      <c r="L474" s="156">
        <v>655.9</v>
      </c>
      <c r="M474" s="157">
        <v>0.95</v>
      </c>
      <c r="N474" s="139">
        <v>623.11</v>
      </c>
      <c r="O474" s="130"/>
      <c r="P474" s="133">
        <v>152.54</v>
      </c>
      <c r="Q474" s="140"/>
      <c r="R474" s="140"/>
      <c r="GO474" s="83"/>
      <c r="GP474" s="83"/>
      <c r="GQ474" s="83"/>
      <c r="GR474" s="83"/>
      <c r="GS474" s="83"/>
      <c r="GT474" s="83"/>
      <c r="GU474" s="55"/>
      <c r="GV474" s="55" t="s">
        <v>456</v>
      </c>
      <c r="GW474" s="83"/>
      <c r="GX474" s="55"/>
      <c r="GY474" s="83"/>
      <c r="GZ474" s="55"/>
      <c r="HA474" s="171"/>
      <c r="HB474" s="83"/>
      <c r="HD474" s="83"/>
      <c r="HF474" s="55"/>
    </row>
    <row r="475" spans="1:214" customFormat="1" ht="15" x14ac:dyDescent="0.25">
      <c r="A475" s="141"/>
      <c r="B475" s="142"/>
      <c r="C475" s="292" t="s">
        <v>150</v>
      </c>
      <c r="D475" s="292"/>
      <c r="E475" s="292"/>
      <c r="F475" s="292"/>
      <c r="G475" s="292"/>
      <c r="H475" s="120"/>
      <c r="I475" s="121"/>
      <c r="J475" s="121"/>
      <c r="K475" s="121"/>
      <c r="L475" s="124"/>
      <c r="M475" s="121"/>
      <c r="N475" s="143"/>
      <c r="O475" s="121"/>
      <c r="P475" s="144">
        <v>10530.35</v>
      </c>
      <c r="Q475" s="140"/>
      <c r="R475" s="140"/>
      <c r="GO475" s="83"/>
      <c r="GP475" s="83"/>
      <c r="GQ475" s="83"/>
      <c r="GR475" s="83"/>
      <c r="GS475" s="83"/>
      <c r="GT475" s="83"/>
      <c r="GU475" s="55"/>
      <c r="GV475" s="55"/>
      <c r="GW475" s="83" t="s">
        <v>150</v>
      </c>
      <c r="GX475" s="55"/>
      <c r="GY475" s="83"/>
      <c r="GZ475" s="55"/>
      <c r="HA475" s="171"/>
      <c r="HB475" s="83"/>
      <c r="HD475" s="83"/>
      <c r="HF475" s="55"/>
    </row>
    <row r="476" spans="1:214" customFormat="1" ht="15" x14ac:dyDescent="0.25">
      <c r="A476" s="145" t="s">
        <v>457</v>
      </c>
      <c r="B476" s="128" t="s">
        <v>281</v>
      </c>
      <c r="C476" s="291" t="s">
        <v>282</v>
      </c>
      <c r="D476" s="291"/>
      <c r="E476" s="291"/>
      <c r="F476" s="291"/>
      <c r="G476" s="291"/>
      <c r="H476" s="129" t="s">
        <v>154</v>
      </c>
      <c r="I476" s="135">
        <v>2</v>
      </c>
      <c r="J476" s="130"/>
      <c r="K476" s="135">
        <v>2</v>
      </c>
      <c r="L476" s="132"/>
      <c r="M476" s="130"/>
      <c r="N476" s="132"/>
      <c r="O476" s="130"/>
      <c r="P476" s="153">
        <v>133.71</v>
      </c>
      <c r="GO476" s="83"/>
      <c r="GP476" s="83"/>
      <c r="GQ476" s="83"/>
      <c r="GR476" s="83"/>
      <c r="GS476" s="83"/>
      <c r="GT476" s="83"/>
      <c r="GU476" s="55"/>
      <c r="GV476" s="55"/>
      <c r="GW476" s="83"/>
      <c r="GX476" s="55"/>
      <c r="GY476" s="83"/>
      <c r="GZ476" s="55"/>
      <c r="HA476" s="171"/>
      <c r="HB476" s="83"/>
      <c r="HD476" s="83"/>
      <c r="HF476" s="55" t="s">
        <v>282</v>
      </c>
    </row>
    <row r="477" spans="1:214" customFormat="1" ht="15" x14ac:dyDescent="0.25">
      <c r="A477" s="145"/>
      <c r="B477" s="128"/>
      <c r="C477" s="291" t="s">
        <v>151</v>
      </c>
      <c r="D477" s="291"/>
      <c r="E477" s="291"/>
      <c r="F477" s="291"/>
      <c r="G477" s="291"/>
      <c r="H477" s="129"/>
      <c r="I477" s="130"/>
      <c r="J477" s="130"/>
      <c r="K477" s="130"/>
      <c r="L477" s="132"/>
      <c r="M477" s="130"/>
      <c r="N477" s="132"/>
      <c r="O477" s="130"/>
      <c r="P477" s="133">
        <v>9041.7999999999993</v>
      </c>
      <c r="GO477" s="83"/>
      <c r="GP477" s="83"/>
      <c r="GQ477" s="83"/>
      <c r="GR477" s="83"/>
      <c r="GS477" s="83"/>
      <c r="GT477" s="83"/>
      <c r="GU477" s="55"/>
      <c r="GV477" s="55"/>
      <c r="GW477" s="83"/>
      <c r="GX477" s="55" t="s">
        <v>151</v>
      </c>
      <c r="GY477" s="83"/>
      <c r="GZ477" s="55"/>
      <c r="HA477" s="171"/>
      <c r="HB477" s="83"/>
      <c r="HD477" s="83"/>
      <c r="HF477" s="55"/>
    </row>
    <row r="478" spans="1:214" customFormat="1" ht="15" x14ac:dyDescent="0.25">
      <c r="A478" s="145"/>
      <c r="B478" s="128" t="s">
        <v>283</v>
      </c>
      <c r="C478" s="291" t="s">
        <v>284</v>
      </c>
      <c r="D478" s="291"/>
      <c r="E478" s="291"/>
      <c r="F478" s="291"/>
      <c r="G478" s="291"/>
      <c r="H478" s="129" t="s">
        <v>154</v>
      </c>
      <c r="I478" s="135">
        <v>97</v>
      </c>
      <c r="J478" s="130"/>
      <c r="K478" s="135">
        <v>97</v>
      </c>
      <c r="L478" s="132"/>
      <c r="M478" s="130"/>
      <c r="N478" s="132"/>
      <c r="O478" s="130"/>
      <c r="P478" s="133">
        <v>8770.5499999999993</v>
      </c>
      <c r="GO478" s="83"/>
      <c r="GP478" s="83"/>
      <c r="GQ478" s="83"/>
      <c r="GR478" s="83"/>
      <c r="GS478" s="83"/>
      <c r="GT478" s="83"/>
      <c r="GU478" s="55"/>
      <c r="GV478" s="55"/>
      <c r="GW478" s="83"/>
      <c r="GX478" s="55" t="s">
        <v>284</v>
      </c>
      <c r="GY478" s="83"/>
      <c r="GZ478" s="55"/>
      <c r="HA478" s="171"/>
      <c r="HB478" s="83"/>
      <c r="HD478" s="83"/>
      <c r="HF478" s="55"/>
    </row>
    <row r="479" spans="1:214" customFormat="1" ht="15" x14ac:dyDescent="0.25">
      <c r="A479" s="145"/>
      <c r="B479" s="128" t="s">
        <v>285</v>
      </c>
      <c r="C479" s="291" t="s">
        <v>286</v>
      </c>
      <c r="D479" s="291"/>
      <c r="E479" s="291"/>
      <c r="F479" s="291"/>
      <c r="G479" s="291"/>
      <c r="H479" s="129" t="s">
        <v>154</v>
      </c>
      <c r="I479" s="135">
        <v>51</v>
      </c>
      <c r="J479" s="130"/>
      <c r="K479" s="135">
        <v>51</v>
      </c>
      <c r="L479" s="132"/>
      <c r="M479" s="130"/>
      <c r="N479" s="132"/>
      <c r="O479" s="130"/>
      <c r="P479" s="133">
        <v>4611.32</v>
      </c>
      <c r="GO479" s="83"/>
      <c r="GP479" s="83"/>
      <c r="GQ479" s="83"/>
      <c r="GR479" s="83"/>
      <c r="GS479" s="83"/>
      <c r="GT479" s="83"/>
      <c r="GU479" s="55"/>
      <c r="GV479" s="55"/>
      <c r="GW479" s="83"/>
      <c r="GX479" s="55" t="s">
        <v>286</v>
      </c>
      <c r="GY479" s="83"/>
      <c r="GZ479" s="55"/>
      <c r="HA479" s="171"/>
      <c r="HB479" s="83"/>
      <c r="HD479" s="83"/>
      <c r="HF479" s="55"/>
    </row>
    <row r="480" spans="1:214" customFormat="1" ht="15" x14ac:dyDescent="0.25">
      <c r="A480" s="146"/>
      <c r="B480" s="147"/>
      <c r="C480" s="292" t="s">
        <v>157</v>
      </c>
      <c r="D480" s="292"/>
      <c r="E480" s="292"/>
      <c r="F480" s="292"/>
      <c r="G480" s="292"/>
      <c r="H480" s="120"/>
      <c r="I480" s="121"/>
      <c r="J480" s="121"/>
      <c r="K480" s="121"/>
      <c r="L480" s="124"/>
      <c r="M480" s="121"/>
      <c r="N480" s="143">
        <v>100191.38</v>
      </c>
      <c r="O480" s="121"/>
      <c r="P480" s="144">
        <v>24045.93</v>
      </c>
      <c r="GO480" s="83"/>
      <c r="GP480" s="83"/>
      <c r="GQ480" s="83"/>
      <c r="GR480" s="83"/>
      <c r="GS480" s="83"/>
      <c r="GT480" s="83"/>
      <c r="GU480" s="55"/>
      <c r="GV480" s="55"/>
      <c r="GW480" s="83"/>
      <c r="GX480" s="55"/>
      <c r="GY480" s="83" t="s">
        <v>157</v>
      </c>
      <c r="GZ480" s="55"/>
      <c r="HA480" s="171"/>
      <c r="HB480" s="83"/>
      <c r="HD480" s="83"/>
      <c r="HF480" s="55"/>
    </row>
    <row r="481" spans="1:214" customFormat="1" ht="15" x14ac:dyDescent="0.25">
      <c r="A481" s="118" t="s">
        <v>458</v>
      </c>
      <c r="B481" s="119" t="s">
        <v>459</v>
      </c>
      <c r="C481" s="293" t="s">
        <v>460</v>
      </c>
      <c r="D481" s="293"/>
      <c r="E481" s="293"/>
      <c r="F481" s="293"/>
      <c r="G481" s="293"/>
      <c r="H481" s="120" t="s">
        <v>340</v>
      </c>
      <c r="I481" s="121">
        <v>1</v>
      </c>
      <c r="J481" s="122">
        <v>1</v>
      </c>
      <c r="K481" s="122">
        <v>1</v>
      </c>
      <c r="L481" s="124"/>
      <c r="M481" s="121"/>
      <c r="N481" s="125"/>
      <c r="O481" s="121"/>
      <c r="P481" s="126"/>
      <c r="GO481" s="83"/>
      <c r="GP481" s="83" t="s">
        <v>460</v>
      </c>
      <c r="GQ481" s="83" t="s">
        <v>4</v>
      </c>
      <c r="GR481" s="83" t="s">
        <v>4</v>
      </c>
      <c r="GS481" s="83" t="s">
        <v>4</v>
      </c>
      <c r="GT481" s="83" t="s">
        <v>4</v>
      </c>
      <c r="GU481" s="55"/>
      <c r="GV481" s="55"/>
      <c r="GW481" s="83"/>
      <c r="GX481" s="55"/>
      <c r="GY481" s="83"/>
      <c r="GZ481" s="55"/>
      <c r="HA481" s="171"/>
      <c r="HB481" s="83"/>
      <c r="HD481" s="83"/>
      <c r="HF481" s="55"/>
    </row>
    <row r="482" spans="1:214" customFormat="1" ht="15" hidden="1" x14ac:dyDescent="0.25">
      <c r="A482" s="127"/>
      <c r="B482" s="128" t="s">
        <v>20</v>
      </c>
      <c r="C482" s="291" t="s">
        <v>146</v>
      </c>
      <c r="D482" s="291"/>
      <c r="E482" s="291"/>
      <c r="F482" s="291"/>
      <c r="G482" s="291"/>
      <c r="H482" s="129" t="s">
        <v>147</v>
      </c>
      <c r="I482" s="130"/>
      <c r="J482" s="130"/>
      <c r="K482" s="155">
        <v>8.3565000000000005</v>
      </c>
      <c r="L482" s="132"/>
      <c r="M482" s="130"/>
      <c r="N482" s="132"/>
      <c r="O482" s="130"/>
      <c r="P482" s="133">
        <v>2965.64</v>
      </c>
      <c r="GO482" s="83"/>
      <c r="GP482" s="83"/>
      <c r="GQ482" s="83"/>
      <c r="GR482" s="83"/>
      <c r="GS482" s="83"/>
      <c r="GT482" s="83"/>
      <c r="GU482" s="55" t="s">
        <v>146</v>
      </c>
      <c r="GV482" s="55"/>
      <c r="GW482" s="83"/>
      <c r="GX482" s="55"/>
      <c r="GY482" s="83"/>
      <c r="GZ482" s="55"/>
      <c r="HA482" s="171"/>
      <c r="HB482" s="83"/>
      <c r="HD482" s="83"/>
      <c r="HF482" s="55"/>
    </row>
    <row r="483" spans="1:214" customFormat="1" ht="15" hidden="1" x14ac:dyDescent="0.25">
      <c r="A483" s="134"/>
      <c r="B483" s="128" t="s">
        <v>383</v>
      </c>
      <c r="C483" s="291" t="s">
        <v>384</v>
      </c>
      <c r="D483" s="291"/>
      <c r="E483" s="291"/>
      <c r="F483" s="291"/>
      <c r="G483" s="291"/>
      <c r="H483" s="129" t="s">
        <v>147</v>
      </c>
      <c r="I483" s="154">
        <v>6.19</v>
      </c>
      <c r="J483" s="154">
        <v>1.35</v>
      </c>
      <c r="K483" s="155">
        <v>8.3565000000000005</v>
      </c>
      <c r="L483" s="137"/>
      <c r="M483" s="138"/>
      <c r="N483" s="139">
        <v>354.89</v>
      </c>
      <c r="O483" s="130"/>
      <c r="P483" s="133">
        <v>2965.64</v>
      </c>
      <c r="Q483" s="140"/>
      <c r="R483" s="140"/>
      <c r="GO483" s="83"/>
      <c r="GP483" s="83"/>
      <c r="GQ483" s="83"/>
      <c r="GR483" s="83"/>
      <c r="GS483" s="83"/>
      <c r="GT483" s="83"/>
      <c r="GU483" s="55"/>
      <c r="GV483" s="55" t="s">
        <v>384</v>
      </c>
      <c r="GW483" s="83"/>
      <c r="GX483" s="55"/>
      <c r="GY483" s="83"/>
      <c r="GZ483" s="55"/>
      <c r="HA483" s="171"/>
      <c r="HB483" s="83"/>
      <c r="HD483" s="83"/>
      <c r="HF483" s="55"/>
    </row>
    <row r="484" spans="1:214" customFormat="1" ht="15" hidden="1" x14ac:dyDescent="0.25">
      <c r="A484" s="127"/>
      <c r="B484" s="128" t="s">
        <v>28</v>
      </c>
      <c r="C484" s="291" t="s">
        <v>181</v>
      </c>
      <c r="D484" s="291"/>
      <c r="E484" s="291"/>
      <c r="F484" s="291"/>
      <c r="G484" s="291"/>
      <c r="H484" s="129"/>
      <c r="I484" s="130"/>
      <c r="J484" s="130"/>
      <c r="K484" s="130"/>
      <c r="L484" s="132"/>
      <c r="M484" s="130"/>
      <c r="N484" s="132"/>
      <c r="O484" s="130"/>
      <c r="P484" s="153">
        <v>281.89999999999998</v>
      </c>
      <c r="GO484" s="83"/>
      <c r="GP484" s="83"/>
      <c r="GQ484" s="83"/>
      <c r="GR484" s="83"/>
      <c r="GS484" s="83"/>
      <c r="GT484" s="83"/>
      <c r="GU484" s="55" t="s">
        <v>181</v>
      </c>
      <c r="GV484" s="55"/>
      <c r="GW484" s="83"/>
      <c r="GX484" s="55"/>
      <c r="GY484" s="83"/>
      <c r="GZ484" s="55"/>
      <c r="HA484" s="171"/>
      <c r="HB484" s="83"/>
      <c r="HD484" s="83"/>
      <c r="HF484" s="55"/>
    </row>
    <row r="485" spans="1:214" customFormat="1" ht="15" hidden="1" x14ac:dyDescent="0.25">
      <c r="A485" s="127"/>
      <c r="B485" s="128"/>
      <c r="C485" s="291" t="s">
        <v>182</v>
      </c>
      <c r="D485" s="291"/>
      <c r="E485" s="291"/>
      <c r="F485" s="291"/>
      <c r="G485" s="291"/>
      <c r="H485" s="129" t="s">
        <v>147</v>
      </c>
      <c r="I485" s="130"/>
      <c r="J485" s="130"/>
      <c r="K485" s="155">
        <v>0.36449999999999999</v>
      </c>
      <c r="L485" s="132"/>
      <c r="M485" s="130"/>
      <c r="N485" s="132"/>
      <c r="O485" s="130"/>
      <c r="P485" s="153">
        <v>139.33000000000001</v>
      </c>
      <c r="GO485" s="83"/>
      <c r="GP485" s="83"/>
      <c r="GQ485" s="83"/>
      <c r="GR485" s="83"/>
      <c r="GS485" s="83"/>
      <c r="GT485" s="83"/>
      <c r="GU485" s="55" t="s">
        <v>182</v>
      </c>
      <c r="GV485" s="55"/>
      <c r="GW485" s="83"/>
      <c r="GX485" s="55"/>
      <c r="GY485" s="83"/>
      <c r="GZ485" s="55"/>
      <c r="HA485" s="171"/>
      <c r="HB485" s="83"/>
      <c r="HD485" s="83"/>
      <c r="HF485" s="55"/>
    </row>
    <row r="486" spans="1:214" customFormat="1" ht="15" hidden="1" x14ac:dyDescent="0.25">
      <c r="A486" s="134"/>
      <c r="B486" s="128" t="s">
        <v>217</v>
      </c>
      <c r="C486" s="291" t="s">
        <v>218</v>
      </c>
      <c r="D486" s="291"/>
      <c r="E486" s="291"/>
      <c r="F486" s="291"/>
      <c r="G486" s="291"/>
      <c r="H486" s="129" t="s">
        <v>185</v>
      </c>
      <c r="I486" s="154">
        <v>0.09</v>
      </c>
      <c r="J486" s="154">
        <v>1.35</v>
      </c>
      <c r="K486" s="155">
        <v>0.1215</v>
      </c>
      <c r="L486" s="137"/>
      <c r="M486" s="138"/>
      <c r="N486" s="139">
        <v>1610.55</v>
      </c>
      <c r="O486" s="130"/>
      <c r="P486" s="133">
        <v>195.68</v>
      </c>
      <c r="Q486" s="140"/>
      <c r="R486" s="140"/>
      <c r="GO486" s="83"/>
      <c r="GP486" s="83"/>
      <c r="GQ486" s="83"/>
      <c r="GR486" s="83"/>
      <c r="GS486" s="83"/>
      <c r="GT486" s="83"/>
      <c r="GU486" s="55"/>
      <c r="GV486" s="55" t="s">
        <v>218</v>
      </c>
      <c r="GW486" s="83"/>
      <c r="GX486" s="55"/>
      <c r="GY486" s="83"/>
      <c r="GZ486" s="55"/>
      <c r="HA486" s="171"/>
      <c r="HB486" s="83"/>
      <c r="HD486" s="83"/>
      <c r="HF486" s="55"/>
    </row>
    <row r="487" spans="1:214" customFormat="1" ht="15" hidden="1" x14ac:dyDescent="0.25">
      <c r="A487" s="145"/>
      <c r="B487" s="128" t="s">
        <v>186</v>
      </c>
      <c r="C487" s="291" t="s">
        <v>187</v>
      </c>
      <c r="D487" s="291"/>
      <c r="E487" s="291"/>
      <c r="F487" s="291"/>
      <c r="G487" s="291"/>
      <c r="H487" s="129" t="s">
        <v>147</v>
      </c>
      <c r="I487" s="154">
        <v>0.09</v>
      </c>
      <c r="J487" s="154">
        <v>1.35</v>
      </c>
      <c r="K487" s="155">
        <v>0.1215</v>
      </c>
      <c r="L487" s="132"/>
      <c r="M487" s="130"/>
      <c r="N487" s="158">
        <v>476.71</v>
      </c>
      <c r="O487" s="130"/>
      <c r="P487" s="153">
        <v>57.92</v>
      </c>
      <c r="GO487" s="83"/>
      <c r="GP487" s="83"/>
      <c r="GQ487" s="83"/>
      <c r="GR487" s="83"/>
      <c r="GS487" s="83"/>
      <c r="GT487" s="83"/>
      <c r="GU487" s="55"/>
      <c r="GV487" s="55"/>
      <c r="GW487" s="83"/>
      <c r="GX487" s="55"/>
      <c r="GY487" s="83"/>
      <c r="GZ487" s="55" t="s">
        <v>187</v>
      </c>
      <c r="HA487" s="171"/>
      <c r="HB487" s="83"/>
      <c r="HD487" s="83"/>
      <c r="HF487" s="55"/>
    </row>
    <row r="488" spans="1:214" customFormat="1" ht="15" hidden="1" x14ac:dyDescent="0.25">
      <c r="A488" s="134"/>
      <c r="B488" s="128" t="s">
        <v>461</v>
      </c>
      <c r="C488" s="291" t="s">
        <v>462</v>
      </c>
      <c r="D488" s="291"/>
      <c r="E488" s="291"/>
      <c r="F488" s="291"/>
      <c r="G488" s="291"/>
      <c r="H488" s="129" t="s">
        <v>185</v>
      </c>
      <c r="I488" s="154">
        <v>0.09</v>
      </c>
      <c r="J488" s="154">
        <v>1.35</v>
      </c>
      <c r="K488" s="155">
        <v>0.1215</v>
      </c>
      <c r="L488" s="156">
        <v>55.78</v>
      </c>
      <c r="M488" s="157">
        <v>1.52</v>
      </c>
      <c r="N488" s="139">
        <v>84.79</v>
      </c>
      <c r="O488" s="130"/>
      <c r="P488" s="133">
        <v>10.3</v>
      </c>
      <c r="Q488" s="140"/>
      <c r="R488" s="140"/>
      <c r="GO488" s="83"/>
      <c r="GP488" s="83"/>
      <c r="GQ488" s="83"/>
      <c r="GR488" s="83"/>
      <c r="GS488" s="83"/>
      <c r="GT488" s="83"/>
      <c r="GU488" s="55"/>
      <c r="GV488" s="55" t="s">
        <v>462</v>
      </c>
      <c r="GW488" s="83"/>
      <c r="GX488" s="55"/>
      <c r="GY488" s="83"/>
      <c r="GZ488" s="55"/>
      <c r="HA488" s="171"/>
      <c r="HB488" s="83"/>
      <c r="HD488" s="83"/>
      <c r="HF488" s="55"/>
    </row>
    <row r="489" spans="1:214" customFormat="1" ht="15" hidden="1" x14ac:dyDescent="0.25">
      <c r="A489" s="145"/>
      <c r="B489" s="128" t="s">
        <v>463</v>
      </c>
      <c r="C489" s="291" t="s">
        <v>464</v>
      </c>
      <c r="D489" s="291"/>
      <c r="E489" s="291"/>
      <c r="F489" s="291"/>
      <c r="G489" s="291"/>
      <c r="H489" s="129" t="s">
        <v>147</v>
      </c>
      <c r="I489" s="154">
        <v>0.09</v>
      </c>
      <c r="J489" s="154">
        <v>1.35</v>
      </c>
      <c r="K489" s="155">
        <v>0.1215</v>
      </c>
      <c r="L489" s="132"/>
      <c r="M489" s="130"/>
      <c r="N489" s="158">
        <v>315.16000000000003</v>
      </c>
      <c r="O489" s="130"/>
      <c r="P489" s="153">
        <v>38.29</v>
      </c>
      <c r="GO489" s="83"/>
      <c r="GP489" s="83"/>
      <c r="GQ489" s="83"/>
      <c r="GR489" s="83"/>
      <c r="GS489" s="83"/>
      <c r="GT489" s="83"/>
      <c r="GU489" s="55"/>
      <c r="GV489" s="55"/>
      <c r="GW489" s="83"/>
      <c r="GX489" s="55"/>
      <c r="GY489" s="83"/>
      <c r="GZ489" s="55" t="s">
        <v>464</v>
      </c>
      <c r="HA489" s="171"/>
      <c r="HB489" s="83"/>
      <c r="HD489" s="83"/>
      <c r="HF489" s="55"/>
    </row>
    <row r="490" spans="1:214" customFormat="1" ht="15" hidden="1" x14ac:dyDescent="0.25">
      <c r="A490" s="134"/>
      <c r="B490" s="128" t="s">
        <v>278</v>
      </c>
      <c r="C490" s="291" t="s">
        <v>279</v>
      </c>
      <c r="D490" s="291"/>
      <c r="E490" s="291"/>
      <c r="F490" s="291"/>
      <c r="G490" s="291"/>
      <c r="H490" s="129" t="s">
        <v>185</v>
      </c>
      <c r="I490" s="154">
        <v>0.09</v>
      </c>
      <c r="J490" s="154">
        <v>1.35</v>
      </c>
      <c r="K490" s="155">
        <v>0.1215</v>
      </c>
      <c r="L490" s="137"/>
      <c r="M490" s="138"/>
      <c r="N490" s="139">
        <v>624.87</v>
      </c>
      <c r="O490" s="130"/>
      <c r="P490" s="133">
        <v>75.92</v>
      </c>
      <c r="Q490" s="140"/>
      <c r="R490" s="140"/>
      <c r="GO490" s="83"/>
      <c r="GP490" s="83"/>
      <c r="GQ490" s="83"/>
      <c r="GR490" s="83"/>
      <c r="GS490" s="83"/>
      <c r="GT490" s="83"/>
      <c r="GU490" s="55"/>
      <c r="GV490" s="55" t="s">
        <v>279</v>
      </c>
      <c r="GW490" s="83"/>
      <c r="GX490" s="55"/>
      <c r="GY490" s="83"/>
      <c r="GZ490" s="55"/>
      <c r="HA490" s="171"/>
      <c r="HB490" s="83"/>
      <c r="HD490" s="83"/>
      <c r="HF490" s="55"/>
    </row>
    <row r="491" spans="1:214" customFormat="1" ht="15" hidden="1" x14ac:dyDescent="0.25">
      <c r="A491" s="145"/>
      <c r="B491" s="128" t="s">
        <v>190</v>
      </c>
      <c r="C491" s="291" t="s">
        <v>191</v>
      </c>
      <c r="D491" s="291"/>
      <c r="E491" s="291"/>
      <c r="F491" s="291"/>
      <c r="G491" s="291"/>
      <c r="H491" s="129" t="s">
        <v>147</v>
      </c>
      <c r="I491" s="154">
        <v>0.09</v>
      </c>
      <c r="J491" s="154">
        <v>1.35</v>
      </c>
      <c r="K491" s="155">
        <v>0.1215</v>
      </c>
      <c r="L491" s="132"/>
      <c r="M491" s="130"/>
      <c r="N491" s="158">
        <v>354.89</v>
      </c>
      <c r="O491" s="130"/>
      <c r="P491" s="153">
        <v>43.12</v>
      </c>
      <c r="GO491" s="83"/>
      <c r="GP491" s="83"/>
      <c r="GQ491" s="83"/>
      <c r="GR491" s="83"/>
      <c r="GS491" s="83"/>
      <c r="GT491" s="83"/>
      <c r="GU491" s="55"/>
      <c r="GV491" s="55"/>
      <c r="GW491" s="83"/>
      <c r="GX491" s="55"/>
      <c r="GY491" s="83"/>
      <c r="GZ491" s="55" t="s">
        <v>191</v>
      </c>
      <c r="HA491" s="171"/>
      <c r="HB491" s="83"/>
      <c r="HD491" s="83"/>
      <c r="HF491" s="55"/>
    </row>
    <row r="492" spans="1:214" customFormat="1" ht="15" hidden="1" x14ac:dyDescent="0.25">
      <c r="A492" s="127"/>
      <c r="B492" s="128" t="s">
        <v>192</v>
      </c>
      <c r="C492" s="291" t="s">
        <v>193</v>
      </c>
      <c r="D492" s="291"/>
      <c r="E492" s="291"/>
      <c r="F492" s="291"/>
      <c r="G492" s="291"/>
      <c r="H492" s="129"/>
      <c r="I492" s="130"/>
      <c r="J492" s="130"/>
      <c r="K492" s="130"/>
      <c r="L492" s="132"/>
      <c r="M492" s="130"/>
      <c r="N492" s="132"/>
      <c r="O492" s="130"/>
      <c r="P492" s="153">
        <v>328.41</v>
      </c>
      <c r="GO492" s="83"/>
      <c r="GP492" s="83"/>
      <c r="GQ492" s="83"/>
      <c r="GR492" s="83"/>
      <c r="GS492" s="83"/>
      <c r="GT492" s="83"/>
      <c r="GU492" s="55" t="s">
        <v>193</v>
      </c>
      <c r="GV492" s="55"/>
      <c r="GW492" s="83"/>
      <c r="GX492" s="55"/>
      <c r="GY492" s="83"/>
      <c r="GZ492" s="55"/>
      <c r="HA492" s="171"/>
      <c r="HB492" s="83"/>
      <c r="HD492" s="83"/>
      <c r="HF492" s="55"/>
    </row>
    <row r="493" spans="1:214" customFormat="1" ht="15" hidden="1" x14ac:dyDescent="0.25">
      <c r="A493" s="134"/>
      <c r="B493" s="128" t="s">
        <v>364</v>
      </c>
      <c r="C493" s="291" t="s">
        <v>365</v>
      </c>
      <c r="D493" s="291"/>
      <c r="E493" s="291"/>
      <c r="F493" s="291"/>
      <c r="G493" s="291"/>
      <c r="H493" s="129" t="s">
        <v>307</v>
      </c>
      <c r="I493" s="154">
        <v>0.87</v>
      </c>
      <c r="J493" s="130"/>
      <c r="K493" s="154">
        <v>0.87</v>
      </c>
      <c r="L493" s="156">
        <v>174.93</v>
      </c>
      <c r="M493" s="157">
        <v>1.1599999999999999</v>
      </c>
      <c r="N493" s="139">
        <v>202.92</v>
      </c>
      <c r="O493" s="130"/>
      <c r="P493" s="133">
        <v>176.54</v>
      </c>
      <c r="Q493" s="140"/>
      <c r="R493" s="140"/>
      <c r="GO493" s="83"/>
      <c r="GP493" s="83"/>
      <c r="GQ493" s="83"/>
      <c r="GR493" s="83"/>
      <c r="GS493" s="83"/>
      <c r="GT493" s="83"/>
      <c r="GU493" s="55"/>
      <c r="GV493" s="55" t="s">
        <v>365</v>
      </c>
      <c r="GW493" s="83"/>
      <c r="GX493" s="55"/>
      <c r="GY493" s="83"/>
      <c r="GZ493" s="55"/>
      <c r="HA493" s="171"/>
      <c r="HB493" s="83"/>
      <c r="HD493" s="83"/>
      <c r="HF493" s="55"/>
    </row>
    <row r="494" spans="1:214" customFormat="1" ht="15" hidden="1" x14ac:dyDescent="0.25">
      <c r="A494" s="134"/>
      <c r="B494" s="128" t="s">
        <v>465</v>
      </c>
      <c r="C494" s="291" t="s">
        <v>466</v>
      </c>
      <c r="D494" s="291"/>
      <c r="E494" s="291"/>
      <c r="F494" s="291"/>
      <c r="G494" s="291"/>
      <c r="H494" s="129" t="s">
        <v>349</v>
      </c>
      <c r="I494" s="154">
        <v>0.08</v>
      </c>
      <c r="J494" s="130"/>
      <c r="K494" s="154">
        <v>0.08</v>
      </c>
      <c r="L494" s="156">
        <v>941.01</v>
      </c>
      <c r="M494" s="157">
        <v>1.27</v>
      </c>
      <c r="N494" s="139">
        <v>1195.08</v>
      </c>
      <c r="O494" s="130"/>
      <c r="P494" s="133">
        <v>95.61</v>
      </c>
      <c r="Q494" s="140"/>
      <c r="R494" s="140"/>
      <c r="GO494" s="83"/>
      <c r="GP494" s="83"/>
      <c r="GQ494" s="83"/>
      <c r="GR494" s="83"/>
      <c r="GS494" s="83"/>
      <c r="GT494" s="83"/>
      <c r="GU494" s="55"/>
      <c r="GV494" s="55" t="s">
        <v>466</v>
      </c>
      <c r="GW494" s="83"/>
      <c r="GX494" s="55"/>
      <c r="GY494" s="83"/>
      <c r="GZ494" s="55"/>
      <c r="HA494" s="171"/>
      <c r="HB494" s="83"/>
      <c r="HD494" s="83"/>
      <c r="HF494" s="55"/>
    </row>
    <row r="495" spans="1:214" customFormat="1" ht="23.25" hidden="1" x14ac:dyDescent="0.25">
      <c r="A495" s="134"/>
      <c r="B495" s="128" t="s">
        <v>301</v>
      </c>
      <c r="C495" s="291" t="s">
        <v>302</v>
      </c>
      <c r="D495" s="291"/>
      <c r="E495" s="291"/>
      <c r="F495" s="291"/>
      <c r="G495" s="291"/>
      <c r="H495" s="129" t="s">
        <v>170</v>
      </c>
      <c r="I495" s="131">
        <v>8.7000000000000001E-4</v>
      </c>
      <c r="J495" s="130"/>
      <c r="K495" s="131">
        <v>8.7000000000000001E-4</v>
      </c>
      <c r="L495" s="159">
        <v>70310.45</v>
      </c>
      <c r="M495" s="157">
        <v>0.85</v>
      </c>
      <c r="N495" s="139">
        <v>59763.88</v>
      </c>
      <c r="O495" s="130"/>
      <c r="P495" s="133">
        <v>51.99</v>
      </c>
      <c r="Q495" s="140"/>
      <c r="R495" s="140"/>
      <c r="GO495" s="83"/>
      <c r="GP495" s="83"/>
      <c r="GQ495" s="83"/>
      <c r="GR495" s="83"/>
      <c r="GS495" s="83"/>
      <c r="GT495" s="83"/>
      <c r="GU495" s="55"/>
      <c r="GV495" s="55" t="s">
        <v>302</v>
      </c>
      <c r="GW495" s="83"/>
      <c r="GX495" s="55"/>
      <c r="GY495" s="83"/>
      <c r="GZ495" s="55"/>
      <c r="HA495" s="171"/>
      <c r="HB495" s="83"/>
      <c r="HD495" s="83"/>
      <c r="HF495" s="55"/>
    </row>
    <row r="496" spans="1:214" customFormat="1" ht="15" hidden="1" x14ac:dyDescent="0.25">
      <c r="A496" s="134"/>
      <c r="B496" s="128" t="s">
        <v>305</v>
      </c>
      <c r="C496" s="291" t="s">
        <v>306</v>
      </c>
      <c r="D496" s="291"/>
      <c r="E496" s="291"/>
      <c r="F496" s="291"/>
      <c r="G496" s="291"/>
      <c r="H496" s="129" t="s">
        <v>307</v>
      </c>
      <c r="I496" s="154">
        <v>0.03</v>
      </c>
      <c r="J496" s="130"/>
      <c r="K496" s="154">
        <v>0.03</v>
      </c>
      <c r="L496" s="156">
        <v>79.88</v>
      </c>
      <c r="M496" s="157">
        <v>1.78</v>
      </c>
      <c r="N496" s="139">
        <v>142.19</v>
      </c>
      <c r="O496" s="130"/>
      <c r="P496" s="133">
        <v>4.2699999999999996</v>
      </c>
      <c r="Q496" s="140"/>
      <c r="R496" s="140"/>
      <c r="GO496" s="83"/>
      <c r="GP496" s="83"/>
      <c r="GQ496" s="83"/>
      <c r="GR496" s="83"/>
      <c r="GS496" s="83"/>
      <c r="GT496" s="83"/>
      <c r="GU496" s="55"/>
      <c r="GV496" s="55" t="s">
        <v>306</v>
      </c>
      <c r="GW496" s="83"/>
      <c r="GX496" s="55"/>
      <c r="GY496" s="83"/>
      <c r="GZ496" s="55"/>
      <c r="HA496" s="171"/>
      <c r="HB496" s="83"/>
      <c r="HD496" s="83"/>
      <c r="HF496" s="55"/>
    </row>
    <row r="497" spans="1:214" customFormat="1" ht="15" x14ac:dyDescent="0.25">
      <c r="A497" s="141"/>
      <c r="B497" s="142"/>
      <c r="C497" s="292" t="s">
        <v>150</v>
      </c>
      <c r="D497" s="292"/>
      <c r="E497" s="292"/>
      <c r="F497" s="292"/>
      <c r="G497" s="292"/>
      <c r="H497" s="120"/>
      <c r="I497" s="121"/>
      <c r="J497" s="121"/>
      <c r="K497" s="121"/>
      <c r="L497" s="124"/>
      <c r="M497" s="121"/>
      <c r="N497" s="143"/>
      <c r="O497" s="121"/>
      <c r="P497" s="144">
        <v>3715.28</v>
      </c>
      <c r="Q497" s="140"/>
      <c r="R497" s="140"/>
      <c r="GO497" s="83"/>
      <c r="GP497" s="83"/>
      <c r="GQ497" s="83"/>
      <c r="GR497" s="83"/>
      <c r="GS497" s="83"/>
      <c r="GT497" s="83"/>
      <c r="GU497" s="55"/>
      <c r="GV497" s="55"/>
      <c r="GW497" s="83" t="s">
        <v>150</v>
      </c>
      <c r="GX497" s="55"/>
      <c r="GY497" s="83"/>
      <c r="GZ497" s="55"/>
      <c r="HA497" s="171"/>
      <c r="HB497" s="83"/>
      <c r="HD497" s="83"/>
      <c r="HF497" s="55"/>
    </row>
    <row r="498" spans="1:214" customFormat="1" ht="15" x14ac:dyDescent="0.25">
      <c r="A498" s="145" t="s">
        <v>467</v>
      </c>
      <c r="B498" s="128" t="s">
        <v>281</v>
      </c>
      <c r="C498" s="291" t="s">
        <v>282</v>
      </c>
      <c r="D498" s="291"/>
      <c r="E498" s="291"/>
      <c r="F498" s="291"/>
      <c r="G498" s="291"/>
      <c r="H498" s="129" t="s">
        <v>154</v>
      </c>
      <c r="I498" s="135">
        <v>2</v>
      </c>
      <c r="J498" s="130"/>
      <c r="K498" s="135">
        <v>2</v>
      </c>
      <c r="L498" s="132"/>
      <c r="M498" s="130"/>
      <c r="N498" s="132"/>
      <c r="O498" s="130"/>
      <c r="P498" s="153">
        <v>43.94</v>
      </c>
      <c r="GO498" s="83"/>
      <c r="GP498" s="83"/>
      <c r="GQ498" s="83"/>
      <c r="GR498" s="83"/>
      <c r="GS498" s="83"/>
      <c r="GT498" s="83"/>
      <c r="GU498" s="55"/>
      <c r="GV498" s="55"/>
      <c r="GW498" s="83"/>
      <c r="GX498" s="55"/>
      <c r="GY498" s="83"/>
      <c r="GZ498" s="55"/>
      <c r="HA498" s="171"/>
      <c r="HB498" s="83"/>
      <c r="HD498" s="83"/>
      <c r="HF498" s="55" t="s">
        <v>282</v>
      </c>
    </row>
    <row r="499" spans="1:214" customFormat="1" ht="15" x14ac:dyDescent="0.25">
      <c r="A499" s="145"/>
      <c r="B499" s="128"/>
      <c r="C499" s="291" t="s">
        <v>151</v>
      </c>
      <c r="D499" s="291"/>
      <c r="E499" s="291"/>
      <c r="F499" s="291"/>
      <c r="G499" s="291"/>
      <c r="H499" s="129"/>
      <c r="I499" s="130"/>
      <c r="J499" s="130"/>
      <c r="K499" s="130"/>
      <c r="L499" s="132"/>
      <c r="M499" s="130"/>
      <c r="N499" s="132"/>
      <c r="O499" s="130"/>
      <c r="P499" s="133">
        <v>3104.97</v>
      </c>
      <c r="GO499" s="83"/>
      <c r="GP499" s="83"/>
      <c r="GQ499" s="83"/>
      <c r="GR499" s="83"/>
      <c r="GS499" s="83"/>
      <c r="GT499" s="83"/>
      <c r="GU499" s="55"/>
      <c r="GV499" s="55"/>
      <c r="GW499" s="83"/>
      <c r="GX499" s="55" t="s">
        <v>151</v>
      </c>
      <c r="GY499" s="83"/>
      <c r="GZ499" s="55"/>
      <c r="HA499" s="171"/>
      <c r="HB499" s="83"/>
      <c r="HD499" s="83"/>
      <c r="HF499" s="55"/>
    </row>
    <row r="500" spans="1:214" customFormat="1" ht="15" x14ac:dyDescent="0.25">
      <c r="A500" s="145"/>
      <c r="B500" s="128" t="s">
        <v>283</v>
      </c>
      <c r="C500" s="291" t="s">
        <v>284</v>
      </c>
      <c r="D500" s="291"/>
      <c r="E500" s="291"/>
      <c r="F500" s="291"/>
      <c r="G500" s="291"/>
      <c r="H500" s="129" t="s">
        <v>154</v>
      </c>
      <c r="I500" s="135">
        <v>97</v>
      </c>
      <c r="J500" s="130"/>
      <c r="K500" s="135">
        <v>97</v>
      </c>
      <c r="L500" s="132"/>
      <c r="M500" s="130"/>
      <c r="N500" s="132"/>
      <c r="O500" s="130"/>
      <c r="P500" s="133">
        <v>3011.82</v>
      </c>
      <c r="GO500" s="83"/>
      <c r="GP500" s="83"/>
      <c r="GQ500" s="83"/>
      <c r="GR500" s="83"/>
      <c r="GS500" s="83"/>
      <c r="GT500" s="83"/>
      <c r="GU500" s="55"/>
      <c r="GV500" s="55"/>
      <c r="GW500" s="83"/>
      <c r="GX500" s="55" t="s">
        <v>284</v>
      </c>
      <c r="GY500" s="83"/>
      <c r="GZ500" s="55"/>
      <c r="HA500" s="171"/>
      <c r="HB500" s="83"/>
      <c r="HD500" s="83"/>
      <c r="HF500" s="55"/>
    </row>
    <row r="501" spans="1:214" customFormat="1" ht="15" x14ac:dyDescent="0.25">
      <c r="A501" s="145"/>
      <c r="B501" s="128" t="s">
        <v>285</v>
      </c>
      <c r="C501" s="291" t="s">
        <v>286</v>
      </c>
      <c r="D501" s="291"/>
      <c r="E501" s="291"/>
      <c r="F501" s="291"/>
      <c r="G501" s="291"/>
      <c r="H501" s="129" t="s">
        <v>154</v>
      </c>
      <c r="I501" s="135">
        <v>51</v>
      </c>
      <c r="J501" s="130"/>
      <c r="K501" s="135">
        <v>51</v>
      </c>
      <c r="L501" s="132"/>
      <c r="M501" s="130"/>
      <c r="N501" s="132"/>
      <c r="O501" s="130"/>
      <c r="P501" s="133">
        <v>1583.53</v>
      </c>
      <c r="GO501" s="83"/>
      <c r="GP501" s="83"/>
      <c r="GQ501" s="83"/>
      <c r="GR501" s="83"/>
      <c r="GS501" s="83"/>
      <c r="GT501" s="83"/>
      <c r="GU501" s="55"/>
      <c r="GV501" s="55"/>
      <c r="GW501" s="83"/>
      <c r="GX501" s="55" t="s">
        <v>286</v>
      </c>
      <c r="GY501" s="83"/>
      <c r="GZ501" s="55"/>
      <c r="HA501" s="171"/>
      <c r="HB501" s="83"/>
      <c r="HD501" s="83"/>
      <c r="HF501" s="55"/>
    </row>
    <row r="502" spans="1:214" customFormat="1" ht="15" x14ac:dyDescent="0.25">
      <c r="A502" s="146"/>
      <c r="B502" s="147"/>
      <c r="C502" s="292" t="s">
        <v>157</v>
      </c>
      <c r="D502" s="292"/>
      <c r="E502" s="292"/>
      <c r="F502" s="292"/>
      <c r="G502" s="292"/>
      <c r="H502" s="120"/>
      <c r="I502" s="121"/>
      <c r="J502" s="121"/>
      <c r="K502" s="121"/>
      <c r="L502" s="124"/>
      <c r="M502" s="121"/>
      <c r="N502" s="143">
        <v>8354.57</v>
      </c>
      <c r="O502" s="121"/>
      <c r="P502" s="144">
        <v>8354.57</v>
      </c>
      <c r="GO502" s="83"/>
      <c r="GP502" s="83"/>
      <c r="GQ502" s="83"/>
      <c r="GR502" s="83"/>
      <c r="GS502" s="83"/>
      <c r="GT502" s="83"/>
      <c r="GU502" s="55"/>
      <c r="GV502" s="55"/>
      <c r="GW502" s="83"/>
      <c r="GX502" s="55"/>
      <c r="GY502" s="83" t="s">
        <v>157</v>
      </c>
      <c r="GZ502" s="55"/>
      <c r="HA502" s="171"/>
      <c r="HB502" s="83"/>
      <c r="HD502" s="83"/>
      <c r="HF502" s="55"/>
    </row>
    <row r="503" spans="1:214" customFormat="1" ht="1.5" customHeight="1" x14ac:dyDescent="0.25">
      <c r="A503" s="172"/>
      <c r="B503" s="173"/>
      <c r="C503" s="173"/>
      <c r="D503" s="173"/>
      <c r="E503" s="173"/>
      <c r="F503" s="174"/>
      <c r="G503" s="174"/>
      <c r="H503" s="174"/>
      <c r="I503" s="174"/>
      <c r="J503" s="175"/>
      <c r="K503" s="174"/>
      <c r="L503" s="175"/>
      <c r="M503" s="176"/>
      <c r="N503" s="175"/>
      <c r="O503" s="177"/>
      <c r="P503" s="178"/>
      <c r="Q503" s="179"/>
      <c r="R503" s="180"/>
      <c r="GO503" s="83"/>
      <c r="GP503" s="83"/>
      <c r="GQ503" s="83"/>
      <c r="GR503" s="83"/>
      <c r="GS503" s="83"/>
      <c r="GT503" s="83"/>
      <c r="GU503" s="55"/>
      <c r="GV503" s="55"/>
      <c r="GW503" s="83"/>
      <c r="GX503" s="55"/>
      <c r="GY503" s="83"/>
      <c r="GZ503" s="55"/>
      <c r="HA503" s="171"/>
      <c r="HB503" s="83"/>
      <c r="HD503" s="83"/>
      <c r="HF503" s="55"/>
    </row>
    <row r="504" spans="1:214" customFormat="1" ht="15" hidden="1" x14ac:dyDescent="0.25">
      <c r="A504" s="141"/>
      <c r="B504" s="181"/>
      <c r="C504" s="290" t="s">
        <v>468</v>
      </c>
      <c r="D504" s="290"/>
      <c r="E504" s="290"/>
      <c r="F504" s="290"/>
      <c r="G504" s="290"/>
      <c r="H504" s="290"/>
      <c r="I504" s="290"/>
      <c r="J504" s="290"/>
      <c r="K504" s="290"/>
      <c r="L504" s="290"/>
      <c r="M504" s="290"/>
      <c r="N504" s="290"/>
      <c r="O504" s="290"/>
      <c r="P504" s="182"/>
      <c r="Q504" s="179"/>
      <c r="R504" s="180"/>
      <c r="GO504" s="83"/>
      <c r="GP504" s="83"/>
      <c r="GQ504" s="83"/>
      <c r="GR504" s="83"/>
      <c r="GS504" s="83"/>
      <c r="GT504" s="83"/>
      <c r="GU504" s="55"/>
      <c r="GV504" s="55"/>
      <c r="GW504" s="83"/>
      <c r="GX504" s="55"/>
      <c r="GY504" s="83"/>
      <c r="GZ504" s="55"/>
      <c r="HA504" s="171"/>
      <c r="HB504" s="83" t="s">
        <v>468</v>
      </c>
      <c r="HD504" s="83"/>
      <c r="HF504" s="55"/>
    </row>
    <row r="505" spans="1:214" customFormat="1" ht="15" hidden="1" x14ac:dyDescent="0.25">
      <c r="A505" s="141"/>
      <c r="B505" s="142"/>
      <c r="C505" s="289" t="s">
        <v>245</v>
      </c>
      <c r="D505" s="289"/>
      <c r="E505" s="289"/>
      <c r="F505" s="289"/>
      <c r="G505" s="289"/>
      <c r="H505" s="289"/>
      <c r="I505" s="289"/>
      <c r="J505" s="289"/>
      <c r="K505" s="289"/>
      <c r="L505" s="289"/>
      <c r="M505" s="289"/>
      <c r="N505" s="289"/>
      <c r="O505" s="289"/>
      <c r="P505" s="183">
        <v>234723.75</v>
      </c>
      <c r="Q505" s="179"/>
      <c r="R505" s="180"/>
      <c r="GO505" s="83"/>
      <c r="GP505" s="83"/>
      <c r="GQ505" s="83"/>
      <c r="GR505" s="83"/>
      <c r="GS505" s="83"/>
      <c r="GT505" s="83"/>
      <c r="GU505" s="55"/>
      <c r="GV505" s="55"/>
      <c r="GW505" s="83"/>
      <c r="GX505" s="55"/>
      <c r="GY505" s="83"/>
      <c r="GZ505" s="55"/>
      <c r="HA505" s="171"/>
      <c r="HB505" s="83"/>
      <c r="HC505" s="88" t="s">
        <v>245</v>
      </c>
      <c r="HD505" s="83"/>
      <c r="HF505" s="55"/>
    </row>
    <row r="506" spans="1:214" customFormat="1" ht="15" hidden="1" x14ac:dyDescent="0.25">
      <c r="A506" s="141"/>
      <c r="B506" s="142"/>
      <c r="C506" s="289" t="s">
        <v>246</v>
      </c>
      <c r="D506" s="289"/>
      <c r="E506" s="289"/>
      <c r="F506" s="289"/>
      <c r="G506" s="289"/>
      <c r="H506" s="289"/>
      <c r="I506" s="289"/>
      <c r="J506" s="289"/>
      <c r="K506" s="289"/>
      <c r="L506" s="289"/>
      <c r="M506" s="289"/>
      <c r="N506" s="289"/>
      <c r="O506" s="289"/>
      <c r="P506" s="184"/>
      <c r="Q506" s="179"/>
      <c r="R506" s="180"/>
      <c r="GO506" s="83"/>
      <c r="GP506" s="83"/>
      <c r="GQ506" s="83"/>
      <c r="GR506" s="83"/>
      <c r="GS506" s="83"/>
      <c r="GT506" s="83"/>
      <c r="GU506" s="55"/>
      <c r="GV506" s="55"/>
      <c r="GW506" s="83"/>
      <c r="GX506" s="55"/>
      <c r="GY506" s="83"/>
      <c r="GZ506" s="55"/>
      <c r="HA506" s="171"/>
      <c r="HB506" s="83"/>
      <c r="HC506" s="88" t="s">
        <v>246</v>
      </c>
      <c r="HD506" s="83"/>
      <c r="HF506" s="55"/>
    </row>
    <row r="507" spans="1:214" customFormat="1" ht="15" hidden="1" x14ac:dyDescent="0.25">
      <c r="A507" s="141"/>
      <c r="B507" s="142"/>
      <c r="C507" s="289" t="s">
        <v>247</v>
      </c>
      <c r="D507" s="289"/>
      <c r="E507" s="289"/>
      <c r="F507" s="289"/>
      <c r="G507" s="289"/>
      <c r="H507" s="289"/>
      <c r="I507" s="289"/>
      <c r="J507" s="289"/>
      <c r="K507" s="289"/>
      <c r="L507" s="289"/>
      <c r="M507" s="289"/>
      <c r="N507" s="289"/>
      <c r="O507" s="289"/>
      <c r="P507" s="183">
        <v>121289.31</v>
      </c>
      <c r="Q507" s="179"/>
      <c r="R507" s="180"/>
      <c r="GO507" s="83"/>
      <c r="GP507" s="83"/>
      <c r="GQ507" s="83"/>
      <c r="GR507" s="83"/>
      <c r="GS507" s="83"/>
      <c r="GT507" s="83"/>
      <c r="GU507" s="55"/>
      <c r="GV507" s="55"/>
      <c r="GW507" s="83"/>
      <c r="GX507" s="55"/>
      <c r="GY507" s="83"/>
      <c r="GZ507" s="55"/>
      <c r="HA507" s="171"/>
      <c r="HB507" s="83"/>
      <c r="HC507" s="88" t="s">
        <v>247</v>
      </c>
      <c r="HD507" s="83"/>
      <c r="HF507" s="55"/>
    </row>
    <row r="508" spans="1:214" customFormat="1" ht="15" hidden="1" x14ac:dyDescent="0.25">
      <c r="A508" s="141"/>
      <c r="B508" s="142"/>
      <c r="C508" s="289" t="s">
        <v>248</v>
      </c>
      <c r="D508" s="289"/>
      <c r="E508" s="289"/>
      <c r="F508" s="289"/>
      <c r="G508" s="289"/>
      <c r="H508" s="289"/>
      <c r="I508" s="289"/>
      <c r="J508" s="289"/>
      <c r="K508" s="289"/>
      <c r="L508" s="289"/>
      <c r="M508" s="289"/>
      <c r="N508" s="289"/>
      <c r="O508" s="289"/>
      <c r="P508" s="183">
        <v>63946.25</v>
      </c>
      <c r="Q508" s="179"/>
      <c r="R508" s="180"/>
      <c r="GO508" s="83"/>
      <c r="GP508" s="83"/>
      <c r="GQ508" s="83"/>
      <c r="GR508" s="83"/>
      <c r="GS508" s="83"/>
      <c r="GT508" s="83"/>
      <c r="GU508" s="55"/>
      <c r="GV508" s="55"/>
      <c r="GW508" s="83"/>
      <c r="GX508" s="55"/>
      <c r="GY508" s="83"/>
      <c r="GZ508" s="55"/>
      <c r="HA508" s="171"/>
      <c r="HB508" s="83"/>
      <c r="HC508" s="88" t="s">
        <v>248</v>
      </c>
      <c r="HD508" s="83"/>
      <c r="HF508" s="55"/>
    </row>
    <row r="509" spans="1:214" customFormat="1" ht="15" hidden="1" x14ac:dyDescent="0.25">
      <c r="A509" s="141"/>
      <c r="B509" s="142"/>
      <c r="C509" s="289" t="s">
        <v>249</v>
      </c>
      <c r="D509" s="289"/>
      <c r="E509" s="289"/>
      <c r="F509" s="289"/>
      <c r="G509" s="289"/>
      <c r="H509" s="289"/>
      <c r="I509" s="289"/>
      <c r="J509" s="289"/>
      <c r="K509" s="289"/>
      <c r="L509" s="289"/>
      <c r="M509" s="289"/>
      <c r="N509" s="289"/>
      <c r="O509" s="289"/>
      <c r="P509" s="183">
        <v>15137.74</v>
      </c>
      <c r="Q509" s="179"/>
      <c r="R509" s="180"/>
      <c r="GO509" s="83"/>
      <c r="GP509" s="83"/>
      <c r="GQ509" s="83"/>
      <c r="GR509" s="83"/>
      <c r="GS509" s="83"/>
      <c r="GT509" s="83"/>
      <c r="GU509" s="55"/>
      <c r="GV509" s="55"/>
      <c r="GW509" s="83"/>
      <c r="GX509" s="55"/>
      <c r="GY509" s="83"/>
      <c r="GZ509" s="55"/>
      <c r="HA509" s="171"/>
      <c r="HB509" s="83"/>
      <c r="HC509" s="88" t="s">
        <v>249</v>
      </c>
      <c r="HD509" s="83"/>
      <c r="HF509" s="55"/>
    </row>
    <row r="510" spans="1:214" customFormat="1" ht="15" hidden="1" x14ac:dyDescent="0.25">
      <c r="A510" s="141"/>
      <c r="B510" s="142"/>
      <c r="C510" s="289" t="s">
        <v>250</v>
      </c>
      <c r="D510" s="289"/>
      <c r="E510" s="289"/>
      <c r="F510" s="289"/>
      <c r="G510" s="289"/>
      <c r="H510" s="289"/>
      <c r="I510" s="289"/>
      <c r="J510" s="289"/>
      <c r="K510" s="289"/>
      <c r="L510" s="289"/>
      <c r="M510" s="289"/>
      <c r="N510" s="289"/>
      <c r="O510" s="289"/>
      <c r="P510" s="183">
        <v>34350.449999999997</v>
      </c>
      <c r="Q510" s="179"/>
      <c r="R510" s="180"/>
      <c r="GO510" s="83"/>
      <c r="GP510" s="83"/>
      <c r="GQ510" s="83"/>
      <c r="GR510" s="83"/>
      <c r="GS510" s="83"/>
      <c r="GT510" s="83"/>
      <c r="GU510" s="55"/>
      <c r="GV510" s="55"/>
      <c r="GW510" s="83"/>
      <c r="GX510" s="55"/>
      <c r="GY510" s="83"/>
      <c r="GZ510" s="55"/>
      <c r="HA510" s="171"/>
      <c r="HB510" s="83"/>
      <c r="HC510" s="88" t="s">
        <v>250</v>
      </c>
      <c r="HD510" s="83"/>
      <c r="HF510" s="55"/>
    </row>
    <row r="511" spans="1:214" customFormat="1" ht="15" hidden="1" x14ac:dyDescent="0.25">
      <c r="A511" s="141"/>
      <c r="B511" s="142"/>
      <c r="C511" s="289" t="s">
        <v>252</v>
      </c>
      <c r="D511" s="289"/>
      <c r="E511" s="289"/>
      <c r="F511" s="289"/>
      <c r="G511" s="289"/>
      <c r="H511" s="289"/>
      <c r="I511" s="289"/>
      <c r="J511" s="289"/>
      <c r="K511" s="289"/>
      <c r="L511" s="289"/>
      <c r="M511" s="289"/>
      <c r="N511" s="289"/>
      <c r="O511" s="289"/>
      <c r="P511" s="183">
        <v>59326.16</v>
      </c>
      <c r="Q511" s="179"/>
      <c r="R511" s="180"/>
      <c r="GO511" s="83"/>
      <c r="GP511" s="83"/>
      <c r="GQ511" s="83"/>
      <c r="GR511" s="83"/>
      <c r="GS511" s="83"/>
      <c r="GT511" s="83"/>
      <c r="GU511" s="55"/>
      <c r="GV511" s="55"/>
      <c r="GW511" s="83"/>
      <c r="GX511" s="55"/>
      <c r="GY511" s="83"/>
      <c r="GZ511" s="55"/>
      <c r="HA511" s="171"/>
      <c r="HB511" s="83"/>
      <c r="HC511" s="88" t="s">
        <v>252</v>
      </c>
      <c r="HD511" s="83"/>
      <c r="HF511" s="55"/>
    </row>
    <row r="512" spans="1:214" customFormat="1" ht="15" hidden="1" x14ac:dyDescent="0.25">
      <c r="A512" s="141"/>
      <c r="B512" s="142"/>
      <c r="C512" s="289" t="s">
        <v>246</v>
      </c>
      <c r="D512" s="289"/>
      <c r="E512" s="289"/>
      <c r="F512" s="289"/>
      <c r="G512" s="289"/>
      <c r="H512" s="289"/>
      <c r="I512" s="289"/>
      <c r="J512" s="289"/>
      <c r="K512" s="289"/>
      <c r="L512" s="289"/>
      <c r="M512" s="289"/>
      <c r="N512" s="289"/>
      <c r="O512" s="289"/>
      <c r="P512" s="184"/>
      <c r="Q512" s="179"/>
      <c r="R512" s="180"/>
      <c r="GO512" s="83"/>
      <c r="GP512" s="83"/>
      <c r="GQ512" s="83"/>
      <c r="GR512" s="83"/>
      <c r="GS512" s="83"/>
      <c r="GT512" s="83"/>
      <c r="GU512" s="55"/>
      <c r="GV512" s="55"/>
      <c r="GW512" s="83"/>
      <c r="GX512" s="55"/>
      <c r="GY512" s="83"/>
      <c r="GZ512" s="55"/>
      <c r="HA512" s="171"/>
      <c r="HB512" s="83"/>
      <c r="HC512" s="88" t="s">
        <v>246</v>
      </c>
      <c r="HD512" s="83"/>
      <c r="HF512" s="55"/>
    </row>
    <row r="513" spans="1:214" customFormat="1" ht="15" hidden="1" x14ac:dyDescent="0.25">
      <c r="A513" s="141"/>
      <c r="B513" s="142"/>
      <c r="C513" s="289" t="s">
        <v>469</v>
      </c>
      <c r="D513" s="289"/>
      <c r="E513" s="289"/>
      <c r="F513" s="289"/>
      <c r="G513" s="289"/>
      <c r="H513" s="289"/>
      <c r="I513" s="289"/>
      <c r="J513" s="289"/>
      <c r="K513" s="289"/>
      <c r="L513" s="289"/>
      <c r="M513" s="289"/>
      <c r="N513" s="289"/>
      <c r="O513" s="289"/>
      <c r="P513" s="183">
        <v>14236.6</v>
      </c>
      <c r="Q513" s="179"/>
      <c r="R513" s="180"/>
      <c r="GO513" s="83"/>
      <c r="GP513" s="83"/>
      <c r="GQ513" s="83"/>
      <c r="GR513" s="83"/>
      <c r="GS513" s="83"/>
      <c r="GT513" s="83"/>
      <c r="GU513" s="55"/>
      <c r="GV513" s="55"/>
      <c r="GW513" s="83"/>
      <c r="GX513" s="55"/>
      <c r="GY513" s="83"/>
      <c r="GZ513" s="55"/>
      <c r="HA513" s="171"/>
      <c r="HB513" s="83"/>
      <c r="HC513" s="88" t="s">
        <v>469</v>
      </c>
      <c r="HD513" s="83"/>
      <c r="HF513" s="55"/>
    </row>
    <row r="514" spans="1:214" customFormat="1" ht="15" hidden="1" x14ac:dyDescent="0.25">
      <c r="A514" s="141"/>
      <c r="B514" s="142"/>
      <c r="C514" s="289" t="s">
        <v>470</v>
      </c>
      <c r="D514" s="289"/>
      <c r="E514" s="289"/>
      <c r="F514" s="289"/>
      <c r="G514" s="289"/>
      <c r="H514" s="289"/>
      <c r="I514" s="289"/>
      <c r="J514" s="289"/>
      <c r="K514" s="289"/>
      <c r="L514" s="289"/>
      <c r="M514" s="289"/>
      <c r="N514" s="289"/>
      <c r="O514" s="289"/>
      <c r="P514" s="183">
        <v>1592.95</v>
      </c>
      <c r="Q514" s="179"/>
      <c r="R514" s="180"/>
      <c r="GO514" s="83"/>
      <c r="GP514" s="83"/>
      <c r="GQ514" s="83"/>
      <c r="GR514" s="83"/>
      <c r="GS514" s="83"/>
      <c r="GT514" s="83"/>
      <c r="GU514" s="55"/>
      <c r="GV514" s="55"/>
      <c r="GW514" s="83"/>
      <c r="GX514" s="55"/>
      <c r="GY514" s="83"/>
      <c r="GZ514" s="55"/>
      <c r="HA514" s="171"/>
      <c r="HB514" s="83"/>
      <c r="HC514" s="88" t="s">
        <v>470</v>
      </c>
      <c r="HD514" s="83"/>
      <c r="HF514" s="55"/>
    </row>
    <row r="515" spans="1:214" customFormat="1" ht="15" hidden="1" x14ac:dyDescent="0.25">
      <c r="A515" s="141"/>
      <c r="B515" s="142"/>
      <c r="C515" s="289" t="s">
        <v>471</v>
      </c>
      <c r="D515" s="289"/>
      <c r="E515" s="289"/>
      <c r="F515" s="289"/>
      <c r="G515" s="289"/>
      <c r="H515" s="289"/>
      <c r="I515" s="289"/>
      <c r="J515" s="289"/>
      <c r="K515" s="289"/>
      <c r="L515" s="289"/>
      <c r="M515" s="289"/>
      <c r="N515" s="289"/>
      <c r="O515" s="289"/>
      <c r="P515" s="185">
        <v>496.38</v>
      </c>
      <c r="Q515" s="179"/>
      <c r="R515" s="180"/>
      <c r="GO515" s="83"/>
      <c r="GP515" s="83"/>
      <c r="GQ515" s="83"/>
      <c r="GR515" s="83"/>
      <c r="GS515" s="83"/>
      <c r="GT515" s="83"/>
      <c r="GU515" s="55"/>
      <c r="GV515" s="55"/>
      <c r="GW515" s="83"/>
      <c r="GX515" s="55"/>
      <c r="GY515" s="83"/>
      <c r="GZ515" s="55"/>
      <c r="HA515" s="171"/>
      <c r="HB515" s="83"/>
      <c r="HC515" s="88" t="s">
        <v>471</v>
      </c>
      <c r="HD515" s="83"/>
      <c r="HF515" s="55"/>
    </row>
    <row r="516" spans="1:214" customFormat="1" ht="15" hidden="1" x14ac:dyDescent="0.25">
      <c r="A516" s="141"/>
      <c r="B516" s="142"/>
      <c r="C516" s="289" t="s">
        <v>472</v>
      </c>
      <c r="D516" s="289"/>
      <c r="E516" s="289"/>
      <c r="F516" s="289"/>
      <c r="G516" s="289"/>
      <c r="H516" s="289"/>
      <c r="I516" s="289"/>
      <c r="J516" s="289"/>
      <c r="K516" s="289"/>
      <c r="L516" s="289"/>
      <c r="M516" s="289"/>
      <c r="N516" s="289"/>
      <c r="O516" s="289"/>
      <c r="P516" s="183">
        <v>19207.53</v>
      </c>
      <c r="Q516" s="179"/>
      <c r="R516" s="180"/>
      <c r="GO516" s="83"/>
      <c r="GP516" s="83"/>
      <c r="GQ516" s="83"/>
      <c r="GR516" s="83"/>
      <c r="GS516" s="83"/>
      <c r="GT516" s="83"/>
      <c r="GU516" s="55"/>
      <c r="GV516" s="55"/>
      <c r="GW516" s="83"/>
      <c r="GX516" s="55"/>
      <c r="GY516" s="83"/>
      <c r="GZ516" s="55"/>
      <c r="HA516" s="171"/>
      <c r="HB516" s="83"/>
      <c r="HC516" s="88" t="s">
        <v>472</v>
      </c>
      <c r="HD516" s="83"/>
      <c r="HF516" s="55"/>
    </row>
    <row r="517" spans="1:214" customFormat="1" ht="15" hidden="1" x14ac:dyDescent="0.25">
      <c r="A517" s="141"/>
      <c r="B517" s="142"/>
      <c r="C517" s="289" t="s">
        <v>473</v>
      </c>
      <c r="D517" s="289"/>
      <c r="E517" s="289"/>
      <c r="F517" s="289"/>
      <c r="G517" s="289"/>
      <c r="H517" s="289"/>
      <c r="I517" s="289"/>
      <c r="J517" s="289"/>
      <c r="K517" s="289"/>
      <c r="L517" s="289"/>
      <c r="M517" s="289"/>
      <c r="N517" s="289"/>
      <c r="O517" s="289"/>
      <c r="P517" s="183">
        <v>15137.61</v>
      </c>
      <c r="Q517" s="179"/>
      <c r="R517" s="180"/>
      <c r="GO517" s="83"/>
      <c r="GP517" s="83"/>
      <c r="GQ517" s="83"/>
      <c r="GR517" s="83"/>
      <c r="GS517" s="83"/>
      <c r="GT517" s="83"/>
      <c r="GU517" s="55"/>
      <c r="GV517" s="55"/>
      <c r="GW517" s="83"/>
      <c r="GX517" s="55"/>
      <c r="GY517" s="83"/>
      <c r="GZ517" s="55"/>
      <c r="HA517" s="171"/>
      <c r="HB517" s="83"/>
      <c r="HC517" s="88" t="s">
        <v>473</v>
      </c>
      <c r="HD517" s="83"/>
      <c r="HF517" s="55"/>
    </row>
    <row r="518" spans="1:214" customFormat="1" ht="15" hidden="1" x14ac:dyDescent="0.25">
      <c r="A518" s="141"/>
      <c r="B518" s="142"/>
      <c r="C518" s="289" t="s">
        <v>474</v>
      </c>
      <c r="D518" s="289"/>
      <c r="E518" s="289"/>
      <c r="F518" s="289"/>
      <c r="G518" s="289"/>
      <c r="H518" s="289"/>
      <c r="I518" s="289"/>
      <c r="J518" s="289"/>
      <c r="K518" s="289"/>
      <c r="L518" s="289"/>
      <c r="M518" s="289"/>
      <c r="N518" s="289"/>
      <c r="O518" s="289"/>
      <c r="P518" s="183">
        <v>8655.09</v>
      </c>
      <c r="Q518" s="179"/>
      <c r="R518" s="180"/>
      <c r="GO518" s="83"/>
      <c r="GP518" s="83"/>
      <c r="GQ518" s="83"/>
      <c r="GR518" s="83"/>
      <c r="GS518" s="83"/>
      <c r="GT518" s="83"/>
      <c r="GU518" s="55"/>
      <c r="GV518" s="55"/>
      <c r="GW518" s="83"/>
      <c r="GX518" s="55"/>
      <c r="GY518" s="83"/>
      <c r="GZ518" s="55"/>
      <c r="HA518" s="171"/>
      <c r="HB518" s="83"/>
      <c r="HC518" s="88" t="s">
        <v>474</v>
      </c>
      <c r="HD518" s="83"/>
      <c r="HF518" s="55"/>
    </row>
    <row r="519" spans="1:214" customFormat="1" ht="15" hidden="1" x14ac:dyDescent="0.25">
      <c r="A519" s="141"/>
      <c r="B519" s="142"/>
      <c r="C519" s="289" t="s">
        <v>475</v>
      </c>
      <c r="D519" s="289"/>
      <c r="E519" s="289"/>
      <c r="F519" s="289"/>
      <c r="G519" s="289"/>
      <c r="H519" s="289"/>
      <c r="I519" s="289"/>
      <c r="J519" s="289"/>
      <c r="K519" s="289"/>
      <c r="L519" s="289"/>
      <c r="M519" s="289"/>
      <c r="N519" s="289"/>
      <c r="O519" s="289"/>
      <c r="P519" s="183">
        <v>379297.51</v>
      </c>
      <c r="Q519" s="179"/>
      <c r="R519" s="180"/>
      <c r="GO519" s="83"/>
      <c r="GP519" s="83"/>
      <c r="GQ519" s="83"/>
      <c r="GR519" s="83"/>
      <c r="GS519" s="83"/>
      <c r="GT519" s="83"/>
      <c r="GU519" s="55"/>
      <c r="GV519" s="55"/>
      <c r="GW519" s="83"/>
      <c r="GX519" s="55"/>
      <c r="GY519" s="83"/>
      <c r="GZ519" s="55"/>
      <c r="HA519" s="171"/>
      <c r="HB519" s="83"/>
      <c r="HC519" s="88" t="s">
        <v>475</v>
      </c>
      <c r="HD519" s="83"/>
      <c r="HF519" s="55"/>
    </row>
    <row r="520" spans="1:214" customFormat="1" ht="15" hidden="1" x14ac:dyDescent="0.25">
      <c r="A520" s="141"/>
      <c r="B520" s="142"/>
      <c r="C520" s="289" t="s">
        <v>246</v>
      </c>
      <c r="D520" s="289"/>
      <c r="E520" s="289"/>
      <c r="F520" s="289"/>
      <c r="G520" s="289"/>
      <c r="H520" s="289"/>
      <c r="I520" s="289"/>
      <c r="J520" s="289"/>
      <c r="K520" s="289"/>
      <c r="L520" s="289"/>
      <c r="M520" s="289"/>
      <c r="N520" s="289"/>
      <c r="O520" s="289"/>
      <c r="P520" s="184"/>
      <c r="Q520" s="179"/>
      <c r="R520" s="180"/>
      <c r="GO520" s="83"/>
      <c r="GP520" s="83"/>
      <c r="GQ520" s="83"/>
      <c r="GR520" s="83"/>
      <c r="GS520" s="83"/>
      <c r="GT520" s="83"/>
      <c r="GU520" s="55"/>
      <c r="GV520" s="55"/>
      <c r="GW520" s="83"/>
      <c r="GX520" s="55"/>
      <c r="GY520" s="83"/>
      <c r="GZ520" s="55"/>
      <c r="HA520" s="171"/>
      <c r="HB520" s="83"/>
      <c r="HC520" s="88" t="s">
        <v>246</v>
      </c>
      <c r="HD520" s="83"/>
      <c r="HF520" s="55"/>
    </row>
    <row r="521" spans="1:214" customFormat="1" ht="15" hidden="1" x14ac:dyDescent="0.25">
      <c r="A521" s="141"/>
      <c r="B521" s="142"/>
      <c r="C521" s="289" t="s">
        <v>469</v>
      </c>
      <c r="D521" s="289"/>
      <c r="E521" s="289"/>
      <c r="F521" s="289"/>
      <c r="G521" s="289"/>
      <c r="H521" s="289"/>
      <c r="I521" s="289"/>
      <c r="J521" s="289"/>
      <c r="K521" s="289"/>
      <c r="L521" s="289"/>
      <c r="M521" s="289"/>
      <c r="N521" s="289"/>
      <c r="O521" s="289"/>
      <c r="P521" s="183">
        <v>107052.71</v>
      </c>
      <c r="Q521" s="179"/>
      <c r="R521" s="180"/>
      <c r="GO521" s="83"/>
      <c r="GP521" s="83"/>
      <c r="GQ521" s="83"/>
      <c r="GR521" s="83"/>
      <c r="GS521" s="83"/>
      <c r="GT521" s="83"/>
      <c r="GU521" s="55"/>
      <c r="GV521" s="55"/>
      <c r="GW521" s="83"/>
      <c r="GX521" s="55"/>
      <c r="GY521" s="83"/>
      <c r="GZ521" s="55"/>
      <c r="HA521" s="171"/>
      <c r="HB521" s="83"/>
      <c r="HC521" s="88" t="s">
        <v>469</v>
      </c>
      <c r="HD521" s="83"/>
      <c r="HF521" s="55"/>
    </row>
    <row r="522" spans="1:214" customFormat="1" ht="15" hidden="1" x14ac:dyDescent="0.25">
      <c r="A522" s="141"/>
      <c r="B522" s="142"/>
      <c r="C522" s="289" t="s">
        <v>470</v>
      </c>
      <c r="D522" s="289"/>
      <c r="E522" s="289"/>
      <c r="F522" s="289"/>
      <c r="G522" s="289"/>
      <c r="H522" s="289"/>
      <c r="I522" s="289"/>
      <c r="J522" s="289"/>
      <c r="K522" s="289"/>
      <c r="L522" s="289"/>
      <c r="M522" s="289"/>
      <c r="N522" s="289"/>
      <c r="O522" s="289"/>
      <c r="P522" s="183">
        <v>62353.3</v>
      </c>
      <c r="Q522" s="179"/>
      <c r="R522" s="180"/>
      <c r="GO522" s="83"/>
      <c r="GP522" s="83"/>
      <c r="GQ522" s="83"/>
      <c r="GR522" s="83"/>
      <c r="GS522" s="83"/>
      <c r="GT522" s="83"/>
      <c r="GU522" s="55"/>
      <c r="GV522" s="55"/>
      <c r="GW522" s="83"/>
      <c r="GX522" s="55"/>
      <c r="GY522" s="83"/>
      <c r="GZ522" s="55"/>
      <c r="HA522" s="171"/>
      <c r="HB522" s="83"/>
      <c r="HC522" s="88" t="s">
        <v>470</v>
      </c>
      <c r="HD522" s="83"/>
      <c r="HF522" s="55"/>
    </row>
    <row r="523" spans="1:214" customFormat="1" ht="15" hidden="1" x14ac:dyDescent="0.25">
      <c r="A523" s="141"/>
      <c r="B523" s="142"/>
      <c r="C523" s="289" t="s">
        <v>471</v>
      </c>
      <c r="D523" s="289"/>
      <c r="E523" s="289"/>
      <c r="F523" s="289"/>
      <c r="G523" s="289"/>
      <c r="H523" s="289"/>
      <c r="I523" s="289"/>
      <c r="J523" s="289"/>
      <c r="K523" s="289"/>
      <c r="L523" s="289"/>
      <c r="M523" s="289"/>
      <c r="N523" s="289"/>
      <c r="O523" s="289"/>
      <c r="P523" s="183">
        <v>14641.36</v>
      </c>
      <c r="Q523" s="179"/>
      <c r="R523" s="180"/>
      <c r="GO523" s="83"/>
      <c r="GP523" s="83"/>
      <c r="GQ523" s="83"/>
      <c r="GR523" s="83"/>
      <c r="GS523" s="83"/>
      <c r="GT523" s="83"/>
      <c r="GU523" s="55"/>
      <c r="GV523" s="55"/>
      <c r="GW523" s="83"/>
      <c r="GX523" s="55"/>
      <c r="GY523" s="83"/>
      <c r="GZ523" s="55"/>
      <c r="HA523" s="171"/>
      <c r="HB523" s="83"/>
      <c r="HC523" s="88" t="s">
        <v>471</v>
      </c>
      <c r="HD523" s="83"/>
      <c r="HF523" s="55"/>
    </row>
    <row r="524" spans="1:214" customFormat="1" ht="15" hidden="1" x14ac:dyDescent="0.25">
      <c r="A524" s="141"/>
      <c r="B524" s="142"/>
      <c r="C524" s="289" t="s">
        <v>472</v>
      </c>
      <c r="D524" s="289"/>
      <c r="E524" s="289"/>
      <c r="F524" s="289"/>
      <c r="G524" s="289"/>
      <c r="H524" s="289"/>
      <c r="I524" s="289"/>
      <c r="J524" s="289"/>
      <c r="K524" s="289"/>
      <c r="L524" s="289"/>
      <c r="M524" s="289"/>
      <c r="N524" s="289"/>
      <c r="O524" s="289"/>
      <c r="P524" s="183">
        <v>15142.92</v>
      </c>
      <c r="Q524" s="179"/>
      <c r="R524" s="180"/>
      <c r="GO524" s="83"/>
      <c r="GP524" s="83"/>
      <c r="GQ524" s="83"/>
      <c r="GR524" s="83"/>
      <c r="GS524" s="83"/>
      <c r="GT524" s="83"/>
      <c r="GU524" s="55"/>
      <c r="GV524" s="55"/>
      <c r="GW524" s="83"/>
      <c r="GX524" s="55"/>
      <c r="GY524" s="83"/>
      <c r="GZ524" s="55"/>
      <c r="HA524" s="171"/>
      <c r="HB524" s="83"/>
      <c r="HC524" s="88" t="s">
        <v>472</v>
      </c>
      <c r="HD524" s="83"/>
      <c r="HF524" s="55"/>
    </row>
    <row r="525" spans="1:214" customFormat="1" ht="15" hidden="1" x14ac:dyDescent="0.25">
      <c r="A525" s="141"/>
      <c r="B525" s="142"/>
      <c r="C525" s="289" t="s">
        <v>473</v>
      </c>
      <c r="D525" s="289"/>
      <c r="E525" s="289"/>
      <c r="F525" s="289"/>
      <c r="G525" s="289"/>
      <c r="H525" s="289"/>
      <c r="I525" s="289"/>
      <c r="J525" s="289"/>
      <c r="K525" s="289"/>
      <c r="L525" s="289"/>
      <c r="M525" s="289"/>
      <c r="N525" s="289"/>
      <c r="O525" s="289"/>
      <c r="P525" s="183">
        <v>118043.25</v>
      </c>
      <c r="Q525" s="179"/>
      <c r="R525" s="180"/>
      <c r="GO525" s="83"/>
      <c r="GP525" s="83"/>
      <c r="GQ525" s="83"/>
      <c r="GR525" s="83"/>
      <c r="GS525" s="83"/>
      <c r="GT525" s="83"/>
      <c r="GU525" s="55"/>
      <c r="GV525" s="55"/>
      <c r="GW525" s="83"/>
      <c r="GX525" s="55"/>
      <c r="GY525" s="83"/>
      <c r="GZ525" s="55"/>
      <c r="HA525" s="171"/>
      <c r="HB525" s="83"/>
      <c r="HC525" s="88" t="s">
        <v>473</v>
      </c>
      <c r="HD525" s="83"/>
      <c r="HF525" s="55"/>
    </row>
    <row r="526" spans="1:214" customFormat="1" ht="15" hidden="1" x14ac:dyDescent="0.25">
      <c r="A526" s="141"/>
      <c r="B526" s="142"/>
      <c r="C526" s="289" t="s">
        <v>474</v>
      </c>
      <c r="D526" s="289"/>
      <c r="E526" s="289"/>
      <c r="F526" s="289"/>
      <c r="G526" s="289"/>
      <c r="H526" s="289"/>
      <c r="I526" s="289"/>
      <c r="J526" s="289"/>
      <c r="K526" s="289"/>
      <c r="L526" s="289"/>
      <c r="M526" s="289"/>
      <c r="N526" s="289"/>
      <c r="O526" s="289"/>
      <c r="P526" s="183">
        <v>62063.97</v>
      </c>
      <c r="Q526" s="179"/>
      <c r="R526" s="180"/>
      <c r="GO526" s="83"/>
      <c r="GP526" s="83"/>
      <c r="GQ526" s="83"/>
      <c r="GR526" s="83"/>
      <c r="GS526" s="83"/>
      <c r="GT526" s="83"/>
      <c r="GU526" s="55"/>
      <c r="GV526" s="55"/>
      <c r="GW526" s="83"/>
      <c r="GX526" s="55"/>
      <c r="GY526" s="83"/>
      <c r="GZ526" s="55"/>
      <c r="HA526" s="171"/>
      <c r="HB526" s="83"/>
      <c r="HC526" s="88" t="s">
        <v>474</v>
      </c>
      <c r="HD526" s="83"/>
      <c r="HF526" s="55"/>
    </row>
    <row r="527" spans="1:214" customFormat="1" ht="15" hidden="1" x14ac:dyDescent="0.25">
      <c r="A527" s="141"/>
      <c r="B527" s="142"/>
      <c r="C527" s="289" t="s">
        <v>262</v>
      </c>
      <c r="D527" s="289"/>
      <c r="E527" s="289"/>
      <c r="F527" s="289"/>
      <c r="G527" s="289"/>
      <c r="H527" s="289"/>
      <c r="I527" s="289"/>
      <c r="J527" s="289"/>
      <c r="K527" s="289"/>
      <c r="L527" s="289"/>
      <c r="M527" s="289"/>
      <c r="N527" s="289"/>
      <c r="O527" s="289"/>
      <c r="P527" s="183">
        <v>136427.04999999999</v>
      </c>
      <c r="Q527" s="179"/>
      <c r="R527" s="180"/>
      <c r="GO527" s="83"/>
      <c r="GP527" s="83"/>
      <c r="GQ527" s="83"/>
      <c r="GR527" s="83"/>
      <c r="GS527" s="83"/>
      <c r="GT527" s="83"/>
      <c r="GU527" s="55"/>
      <c r="GV527" s="55"/>
      <c r="GW527" s="83"/>
      <c r="GX527" s="55"/>
      <c r="GY527" s="83"/>
      <c r="GZ527" s="55"/>
      <c r="HA527" s="171"/>
      <c r="HB527" s="83"/>
      <c r="HC527" s="88" t="s">
        <v>262</v>
      </c>
      <c r="HD527" s="83"/>
      <c r="HF527" s="55"/>
    </row>
    <row r="528" spans="1:214" customFormat="1" ht="15" hidden="1" x14ac:dyDescent="0.25">
      <c r="A528" s="141"/>
      <c r="B528" s="142"/>
      <c r="C528" s="289" t="s">
        <v>263</v>
      </c>
      <c r="D528" s="289"/>
      <c r="E528" s="289"/>
      <c r="F528" s="289"/>
      <c r="G528" s="289"/>
      <c r="H528" s="289"/>
      <c r="I528" s="289"/>
      <c r="J528" s="289"/>
      <c r="K528" s="289"/>
      <c r="L528" s="289"/>
      <c r="M528" s="289"/>
      <c r="N528" s="289"/>
      <c r="O528" s="289"/>
      <c r="P528" s="183">
        <v>133180.85999999999</v>
      </c>
      <c r="Q528" s="179"/>
      <c r="R528" s="180"/>
      <c r="GO528" s="83"/>
      <c r="GP528" s="83"/>
      <c r="GQ528" s="83"/>
      <c r="GR528" s="83"/>
      <c r="GS528" s="83"/>
      <c r="GT528" s="83"/>
      <c r="GU528" s="55"/>
      <c r="GV528" s="55"/>
      <c r="GW528" s="83"/>
      <c r="GX528" s="55"/>
      <c r="GY528" s="83"/>
      <c r="GZ528" s="55"/>
      <c r="HA528" s="171"/>
      <c r="HB528" s="83"/>
      <c r="HC528" s="88" t="s">
        <v>263</v>
      </c>
      <c r="HD528" s="83"/>
      <c r="HF528" s="55"/>
    </row>
    <row r="529" spans="1:214" customFormat="1" ht="15" hidden="1" x14ac:dyDescent="0.25">
      <c r="A529" s="141"/>
      <c r="B529" s="142"/>
      <c r="C529" s="289" t="s">
        <v>264</v>
      </c>
      <c r="D529" s="289"/>
      <c r="E529" s="289"/>
      <c r="F529" s="289"/>
      <c r="G529" s="289"/>
      <c r="H529" s="289"/>
      <c r="I529" s="289"/>
      <c r="J529" s="289"/>
      <c r="K529" s="289"/>
      <c r="L529" s="289"/>
      <c r="M529" s="289"/>
      <c r="N529" s="289"/>
      <c r="O529" s="289"/>
      <c r="P529" s="183">
        <v>70719.06</v>
      </c>
      <c r="Q529" s="179"/>
      <c r="R529" s="180"/>
      <c r="GO529" s="83"/>
      <c r="GP529" s="83"/>
      <c r="GQ529" s="83"/>
      <c r="GR529" s="83"/>
      <c r="GS529" s="83"/>
      <c r="GT529" s="83"/>
      <c r="GU529" s="55"/>
      <c r="GV529" s="55"/>
      <c r="GW529" s="83"/>
      <c r="GX529" s="55"/>
      <c r="GY529" s="83"/>
      <c r="GZ529" s="55"/>
      <c r="HA529" s="171"/>
      <c r="HB529" s="83"/>
      <c r="HC529" s="88" t="s">
        <v>264</v>
      </c>
      <c r="HD529" s="83"/>
      <c r="HF529" s="55"/>
    </row>
    <row r="530" spans="1:214" customFormat="1" ht="15" x14ac:dyDescent="0.25">
      <c r="A530" s="141"/>
      <c r="B530" s="181"/>
      <c r="C530" s="290" t="s">
        <v>476</v>
      </c>
      <c r="D530" s="290"/>
      <c r="E530" s="290"/>
      <c r="F530" s="290"/>
      <c r="G530" s="290"/>
      <c r="H530" s="290"/>
      <c r="I530" s="290"/>
      <c r="J530" s="290"/>
      <c r="K530" s="290"/>
      <c r="L530" s="290"/>
      <c r="M530" s="290"/>
      <c r="N530" s="290"/>
      <c r="O530" s="290"/>
      <c r="P530" s="186">
        <v>438623.67</v>
      </c>
      <c r="Q530" s="179"/>
      <c r="R530" s="180"/>
      <c r="GO530" s="83"/>
      <c r="GP530" s="83"/>
      <c r="GQ530" s="83"/>
      <c r="GR530" s="83"/>
      <c r="GS530" s="83"/>
      <c r="GT530" s="83"/>
      <c r="GU530" s="55"/>
      <c r="GV530" s="55"/>
      <c r="GW530" s="83"/>
      <c r="GX530" s="55"/>
      <c r="GY530" s="83"/>
      <c r="GZ530" s="55"/>
      <c r="HA530" s="171"/>
      <c r="HB530" s="83"/>
      <c r="HD530" s="83" t="s">
        <v>476</v>
      </c>
      <c r="HF530" s="55"/>
    </row>
    <row r="531" spans="1:214" customFormat="1" ht="15" hidden="1" x14ac:dyDescent="0.25">
      <c r="A531" s="141"/>
      <c r="B531" s="142"/>
      <c r="C531" s="289" t="s">
        <v>266</v>
      </c>
      <c r="D531" s="289"/>
      <c r="E531" s="289"/>
      <c r="F531" s="289"/>
      <c r="G531" s="289"/>
      <c r="H531" s="289"/>
      <c r="I531" s="289"/>
      <c r="J531" s="289"/>
      <c r="K531" s="289"/>
      <c r="L531" s="289"/>
      <c r="M531" s="289"/>
      <c r="N531" s="289"/>
      <c r="O531" s="289"/>
      <c r="P531" s="184"/>
      <c r="Q531" s="179"/>
      <c r="R531" s="180"/>
      <c r="GO531" s="83"/>
      <c r="GP531" s="83"/>
      <c r="GQ531" s="83"/>
      <c r="GR531" s="83"/>
      <c r="GS531" s="83"/>
      <c r="GT531" s="83"/>
      <c r="GU531" s="55"/>
      <c r="GV531" s="55"/>
      <c r="GW531" s="83"/>
      <c r="GX531" s="55"/>
      <c r="GY531" s="83"/>
      <c r="GZ531" s="55"/>
      <c r="HA531" s="171"/>
      <c r="HB531" s="83"/>
      <c r="HC531" s="88" t="s">
        <v>266</v>
      </c>
      <c r="HD531" s="83"/>
      <c r="HF531" s="55"/>
    </row>
    <row r="532" spans="1:214" customFormat="1" ht="15" hidden="1" x14ac:dyDescent="0.25">
      <c r="A532" s="141"/>
      <c r="B532" s="142"/>
      <c r="C532" s="289" t="s">
        <v>267</v>
      </c>
      <c r="D532" s="289"/>
      <c r="E532" s="289"/>
      <c r="F532" s="289"/>
      <c r="G532" s="289"/>
      <c r="H532" s="289"/>
      <c r="I532" s="289"/>
      <c r="J532" s="289"/>
      <c r="K532" s="187" t="s">
        <v>477</v>
      </c>
      <c r="L532" s="188"/>
      <c r="M532" s="188"/>
      <c r="O532" s="189"/>
      <c r="P532" s="184"/>
      <c r="Q532" s="179"/>
      <c r="R532" s="180"/>
      <c r="GO532" s="83"/>
      <c r="GP532" s="83"/>
      <c r="GQ532" s="83"/>
      <c r="GR532" s="83"/>
      <c r="GS532" s="83"/>
      <c r="GT532" s="83"/>
      <c r="GU532" s="55"/>
      <c r="GV532" s="55"/>
      <c r="GW532" s="83"/>
      <c r="GX532" s="55"/>
      <c r="GY532" s="83"/>
      <c r="GZ532" s="55"/>
      <c r="HA532" s="171"/>
      <c r="HB532" s="83"/>
      <c r="HD532" s="83"/>
      <c r="HE532" s="88" t="s">
        <v>267</v>
      </c>
      <c r="HF532" s="55"/>
    </row>
    <row r="533" spans="1:214" customFormat="1" ht="15" hidden="1" x14ac:dyDescent="0.25">
      <c r="A533" s="141"/>
      <c r="B533" s="142"/>
      <c r="C533" s="289" t="s">
        <v>269</v>
      </c>
      <c r="D533" s="289"/>
      <c r="E533" s="289"/>
      <c r="F533" s="289"/>
      <c r="G533" s="289"/>
      <c r="H533" s="289"/>
      <c r="I533" s="289"/>
      <c r="J533" s="289"/>
      <c r="K533" s="187" t="s">
        <v>478</v>
      </c>
      <c r="L533" s="188"/>
      <c r="M533" s="188"/>
      <c r="O533" s="189"/>
      <c r="P533" s="184"/>
      <c r="Q533" s="179"/>
      <c r="R533" s="180"/>
      <c r="GO533" s="83"/>
      <c r="GP533" s="83"/>
      <c r="GQ533" s="83"/>
      <c r="GR533" s="83"/>
      <c r="GS533" s="83"/>
      <c r="GT533" s="83"/>
      <c r="GU533" s="55"/>
      <c r="GV533" s="55"/>
      <c r="GW533" s="83"/>
      <c r="GX533" s="55"/>
      <c r="GY533" s="83"/>
      <c r="GZ533" s="55"/>
      <c r="HA533" s="171"/>
      <c r="HB533" s="83"/>
      <c r="HD533" s="83"/>
      <c r="HE533" s="88" t="s">
        <v>269</v>
      </c>
      <c r="HF533" s="55"/>
    </row>
    <row r="534" spans="1:214" customFormat="1" ht="15" x14ac:dyDescent="0.25">
      <c r="A534" s="294" t="s">
        <v>479</v>
      </c>
      <c r="B534" s="295"/>
      <c r="C534" s="295"/>
      <c r="D534" s="295"/>
      <c r="E534" s="295"/>
      <c r="F534" s="295"/>
      <c r="G534" s="295"/>
      <c r="H534" s="295"/>
      <c r="I534" s="295"/>
      <c r="J534" s="295"/>
      <c r="K534" s="295"/>
      <c r="L534" s="295"/>
      <c r="M534" s="295"/>
      <c r="N534" s="295"/>
      <c r="O534" s="295"/>
      <c r="P534" s="296"/>
      <c r="GO534" s="83" t="s">
        <v>479</v>
      </c>
      <c r="GP534" s="83"/>
      <c r="GQ534" s="83"/>
      <c r="GR534" s="83"/>
      <c r="GS534" s="83"/>
      <c r="GT534" s="83"/>
      <c r="GU534" s="55"/>
      <c r="GV534" s="55"/>
      <c r="GW534" s="83"/>
      <c r="GX534" s="55"/>
      <c r="GY534" s="83"/>
      <c r="GZ534" s="55"/>
      <c r="HA534" s="171"/>
      <c r="HB534" s="83"/>
      <c r="HD534" s="83"/>
      <c r="HF534" s="55"/>
    </row>
    <row r="535" spans="1:214" customFormat="1" ht="15" x14ac:dyDescent="0.25">
      <c r="A535" s="118" t="s">
        <v>480</v>
      </c>
      <c r="B535" s="119" t="s">
        <v>481</v>
      </c>
      <c r="C535" s="293" t="s">
        <v>482</v>
      </c>
      <c r="D535" s="293"/>
      <c r="E535" s="293"/>
      <c r="F535" s="293"/>
      <c r="G535" s="293"/>
      <c r="H535" s="120" t="s">
        <v>145</v>
      </c>
      <c r="I535" s="121">
        <v>0.45500000000000002</v>
      </c>
      <c r="J535" s="122">
        <v>1</v>
      </c>
      <c r="K535" s="150">
        <v>0.45500000000000002</v>
      </c>
      <c r="L535" s="124"/>
      <c r="M535" s="121"/>
      <c r="N535" s="125"/>
      <c r="O535" s="121"/>
      <c r="P535" s="126"/>
      <c r="GO535" s="83"/>
      <c r="GP535" s="83" t="s">
        <v>482</v>
      </c>
      <c r="GQ535" s="83" t="s">
        <v>4</v>
      </c>
      <c r="GR535" s="83" t="s">
        <v>4</v>
      </c>
      <c r="GS535" s="83" t="s">
        <v>4</v>
      </c>
      <c r="GT535" s="83" t="s">
        <v>4</v>
      </c>
      <c r="GU535" s="55"/>
      <c r="GV535" s="55"/>
      <c r="GW535" s="83"/>
      <c r="GX535" s="55"/>
      <c r="GY535" s="83"/>
      <c r="GZ535" s="55"/>
      <c r="HA535" s="171"/>
      <c r="HB535" s="83"/>
      <c r="HD535" s="83"/>
      <c r="HF535" s="55"/>
    </row>
    <row r="536" spans="1:214" customFormat="1" ht="15" hidden="1" x14ac:dyDescent="0.25">
      <c r="A536" s="127"/>
      <c r="B536" s="128" t="s">
        <v>20</v>
      </c>
      <c r="C536" s="291" t="s">
        <v>146</v>
      </c>
      <c r="D536" s="291"/>
      <c r="E536" s="291"/>
      <c r="F536" s="291"/>
      <c r="G536" s="291"/>
      <c r="H536" s="129" t="s">
        <v>147</v>
      </c>
      <c r="I536" s="130"/>
      <c r="J536" s="130"/>
      <c r="K536" s="148">
        <v>127.0084725</v>
      </c>
      <c r="L536" s="132"/>
      <c r="M536" s="130"/>
      <c r="N536" s="132"/>
      <c r="O536" s="130"/>
      <c r="P536" s="133">
        <v>39018.269999999997</v>
      </c>
      <c r="GO536" s="83"/>
      <c r="GP536" s="83"/>
      <c r="GQ536" s="83"/>
      <c r="GR536" s="83"/>
      <c r="GS536" s="83"/>
      <c r="GT536" s="83"/>
      <c r="GU536" s="55" t="s">
        <v>146</v>
      </c>
      <c r="GV536" s="55"/>
      <c r="GW536" s="83"/>
      <c r="GX536" s="55"/>
      <c r="GY536" s="83"/>
      <c r="GZ536" s="55"/>
      <c r="HA536" s="171"/>
      <c r="HB536" s="83"/>
      <c r="HD536" s="83"/>
      <c r="HF536" s="55"/>
    </row>
    <row r="537" spans="1:214" customFormat="1" ht="15" hidden="1" x14ac:dyDescent="0.25">
      <c r="A537" s="134"/>
      <c r="B537" s="128" t="s">
        <v>483</v>
      </c>
      <c r="C537" s="291" t="s">
        <v>484</v>
      </c>
      <c r="D537" s="291"/>
      <c r="E537" s="291"/>
      <c r="F537" s="291"/>
      <c r="G537" s="291"/>
      <c r="H537" s="129" t="s">
        <v>147</v>
      </c>
      <c r="I537" s="149">
        <v>179.8</v>
      </c>
      <c r="J537" s="155">
        <v>1.5525</v>
      </c>
      <c r="K537" s="148">
        <v>127.0084725</v>
      </c>
      <c r="L537" s="137"/>
      <c r="M537" s="138"/>
      <c r="N537" s="139">
        <v>307.20999999999998</v>
      </c>
      <c r="O537" s="130"/>
      <c r="P537" s="133">
        <v>39018.269999999997</v>
      </c>
      <c r="Q537" s="140"/>
      <c r="R537" s="140"/>
      <c r="GO537" s="83"/>
      <c r="GP537" s="83"/>
      <c r="GQ537" s="83"/>
      <c r="GR537" s="83"/>
      <c r="GS537" s="83"/>
      <c r="GT537" s="83"/>
      <c r="GU537" s="55"/>
      <c r="GV537" s="55" t="s">
        <v>484</v>
      </c>
      <c r="GW537" s="83"/>
      <c r="GX537" s="55"/>
      <c r="GY537" s="83"/>
      <c r="GZ537" s="55"/>
      <c r="HA537" s="171"/>
      <c r="HB537" s="83"/>
      <c r="HD537" s="83"/>
      <c r="HF537" s="55"/>
    </row>
    <row r="538" spans="1:214" customFormat="1" ht="15" hidden="1" x14ac:dyDescent="0.25">
      <c r="A538" s="127"/>
      <c r="B538" s="128" t="s">
        <v>28</v>
      </c>
      <c r="C538" s="291" t="s">
        <v>181</v>
      </c>
      <c r="D538" s="291"/>
      <c r="E538" s="291"/>
      <c r="F538" s="291"/>
      <c r="G538" s="291"/>
      <c r="H538" s="129"/>
      <c r="I538" s="130"/>
      <c r="J538" s="130"/>
      <c r="K538" s="130"/>
      <c r="L538" s="132"/>
      <c r="M538" s="130"/>
      <c r="N538" s="132"/>
      <c r="O538" s="130"/>
      <c r="P538" s="133">
        <v>16902.91</v>
      </c>
      <c r="GO538" s="83"/>
      <c r="GP538" s="83"/>
      <c r="GQ538" s="83"/>
      <c r="GR538" s="83"/>
      <c r="GS538" s="83"/>
      <c r="GT538" s="83"/>
      <c r="GU538" s="55" t="s">
        <v>181</v>
      </c>
      <c r="GV538" s="55"/>
      <c r="GW538" s="83"/>
      <c r="GX538" s="55"/>
      <c r="GY538" s="83"/>
      <c r="GZ538" s="55"/>
      <c r="HA538" s="171"/>
      <c r="HB538" s="83"/>
      <c r="HD538" s="83"/>
      <c r="HF538" s="55"/>
    </row>
    <row r="539" spans="1:214" customFormat="1" ht="15" hidden="1" x14ac:dyDescent="0.25">
      <c r="A539" s="127"/>
      <c r="B539" s="128"/>
      <c r="C539" s="291" t="s">
        <v>182</v>
      </c>
      <c r="D539" s="291"/>
      <c r="E539" s="291"/>
      <c r="F539" s="291"/>
      <c r="G539" s="291"/>
      <c r="H539" s="129" t="s">
        <v>147</v>
      </c>
      <c r="I539" s="130"/>
      <c r="J539" s="130"/>
      <c r="K539" s="148">
        <v>35.035284400000002</v>
      </c>
      <c r="L539" s="132"/>
      <c r="M539" s="130"/>
      <c r="N539" s="132"/>
      <c r="O539" s="130"/>
      <c r="P539" s="133">
        <v>12578.65</v>
      </c>
      <c r="GO539" s="83"/>
      <c r="GP539" s="83"/>
      <c r="GQ539" s="83"/>
      <c r="GR539" s="83"/>
      <c r="GS539" s="83"/>
      <c r="GT539" s="83"/>
      <c r="GU539" s="55" t="s">
        <v>182</v>
      </c>
      <c r="GV539" s="55"/>
      <c r="GW539" s="83"/>
      <c r="GX539" s="55"/>
      <c r="GY539" s="83"/>
      <c r="GZ539" s="55"/>
      <c r="HA539" s="171"/>
      <c r="HB539" s="83"/>
      <c r="HD539" s="83"/>
      <c r="HF539" s="55"/>
    </row>
    <row r="540" spans="1:214" customFormat="1" ht="15" hidden="1" x14ac:dyDescent="0.25">
      <c r="A540" s="134"/>
      <c r="B540" s="128" t="s">
        <v>485</v>
      </c>
      <c r="C540" s="291" t="s">
        <v>486</v>
      </c>
      <c r="D540" s="291"/>
      <c r="E540" s="291"/>
      <c r="F540" s="291"/>
      <c r="G540" s="291"/>
      <c r="H540" s="129" t="s">
        <v>185</v>
      </c>
      <c r="I540" s="154">
        <v>1.55</v>
      </c>
      <c r="J540" s="155">
        <v>1.6875</v>
      </c>
      <c r="K540" s="148">
        <v>1.1901094000000001</v>
      </c>
      <c r="L540" s="159">
        <v>1933</v>
      </c>
      <c r="M540" s="157">
        <v>1.41</v>
      </c>
      <c r="N540" s="139">
        <v>2725.53</v>
      </c>
      <c r="O540" s="130"/>
      <c r="P540" s="133">
        <v>3243.68</v>
      </c>
      <c r="Q540" s="140"/>
      <c r="R540" s="140"/>
      <c r="GO540" s="83"/>
      <c r="GP540" s="83"/>
      <c r="GQ540" s="83"/>
      <c r="GR540" s="83"/>
      <c r="GS540" s="83"/>
      <c r="GT540" s="83"/>
      <c r="GU540" s="55"/>
      <c r="GV540" s="55" t="s">
        <v>486</v>
      </c>
      <c r="GW540" s="83"/>
      <c r="GX540" s="55"/>
      <c r="GY540" s="83"/>
      <c r="GZ540" s="55"/>
      <c r="HA540" s="171"/>
      <c r="HB540" s="83"/>
      <c r="HD540" s="83"/>
      <c r="HF540" s="55"/>
    </row>
    <row r="541" spans="1:214" customFormat="1" ht="15" hidden="1" x14ac:dyDescent="0.25">
      <c r="A541" s="145"/>
      <c r="B541" s="128" t="s">
        <v>186</v>
      </c>
      <c r="C541" s="291" t="s">
        <v>187</v>
      </c>
      <c r="D541" s="291"/>
      <c r="E541" s="291"/>
      <c r="F541" s="291"/>
      <c r="G541" s="291"/>
      <c r="H541" s="129" t="s">
        <v>147</v>
      </c>
      <c r="I541" s="154">
        <v>1.55</v>
      </c>
      <c r="J541" s="155">
        <v>1.6875</v>
      </c>
      <c r="K541" s="148">
        <v>1.1901094000000001</v>
      </c>
      <c r="L541" s="132"/>
      <c r="M541" s="130"/>
      <c r="N541" s="158">
        <v>476.71</v>
      </c>
      <c r="O541" s="130"/>
      <c r="P541" s="153">
        <v>567.34</v>
      </c>
      <c r="GO541" s="83"/>
      <c r="GP541" s="83"/>
      <c r="GQ541" s="83"/>
      <c r="GR541" s="83"/>
      <c r="GS541" s="83"/>
      <c r="GT541" s="83"/>
      <c r="GU541" s="55"/>
      <c r="GV541" s="55"/>
      <c r="GW541" s="83"/>
      <c r="GX541" s="55"/>
      <c r="GY541" s="83"/>
      <c r="GZ541" s="55" t="s">
        <v>187</v>
      </c>
      <c r="HA541" s="171"/>
      <c r="HB541" s="83"/>
      <c r="HD541" s="83"/>
      <c r="HF541" s="55"/>
    </row>
    <row r="542" spans="1:214" customFormat="1" ht="34.5" hidden="1" x14ac:dyDescent="0.25">
      <c r="A542" s="134"/>
      <c r="B542" s="128" t="s">
        <v>209</v>
      </c>
      <c r="C542" s="291" t="s">
        <v>210</v>
      </c>
      <c r="D542" s="291"/>
      <c r="E542" s="291"/>
      <c r="F542" s="291"/>
      <c r="G542" s="291"/>
      <c r="H542" s="129" t="s">
        <v>185</v>
      </c>
      <c r="I542" s="154">
        <v>44.08</v>
      </c>
      <c r="J542" s="155">
        <v>1.6875</v>
      </c>
      <c r="K542" s="136">
        <v>33.845174999999998</v>
      </c>
      <c r="L542" s="137"/>
      <c r="M542" s="138"/>
      <c r="N542" s="139">
        <v>397.52</v>
      </c>
      <c r="O542" s="130"/>
      <c r="P542" s="133">
        <v>13454.13</v>
      </c>
      <c r="Q542" s="140"/>
      <c r="R542" s="140"/>
      <c r="GO542" s="83"/>
      <c r="GP542" s="83"/>
      <c r="GQ542" s="83"/>
      <c r="GR542" s="83"/>
      <c r="GS542" s="83"/>
      <c r="GT542" s="83"/>
      <c r="GU542" s="55"/>
      <c r="GV542" s="55" t="s">
        <v>210</v>
      </c>
      <c r="GW542" s="83"/>
      <c r="GX542" s="55"/>
      <c r="GY542" s="83"/>
      <c r="GZ542" s="55"/>
      <c r="HA542" s="171"/>
      <c r="HB542" s="83"/>
      <c r="HD542" s="83"/>
      <c r="HF542" s="55"/>
    </row>
    <row r="543" spans="1:214" customFormat="1" ht="15" hidden="1" x14ac:dyDescent="0.25">
      <c r="A543" s="145"/>
      <c r="B543" s="128" t="s">
        <v>190</v>
      </c>
      <c r="C543" s="291" t="s">
        <v>191</v>
      </c>
      <c r="D543" s="291"/>
      <c r="E543" s="291"/>
      <c r="F543" s="291"/>
      <c r="G543" s="291"/>
      <c r="H543" s="129" t="s">
        <v>147</v>
      </c>
      <c r="I543" s="154">
        <v>44.08</v>
      </c>
      <c r="J543" s="155">
        <v>1.6875</v>
      </c>
      <c r="K543" s="136">
        <v>33.845174999999998</v>
      </c>
      <c r="L543" s="132"/>
      <c r="M543" s="130"/>
      <c r="N543" s="158">
        <v>354.89</v>
      </c>
      <c r="O543" s="130"/>
      <c r="P543" s="133">
        <v>12011.31</v>
      </c>
      <c r="GO543" s="83"/>
      <c r="GP543" s="83"/>
      <c r="GQ543" s="83"/>
      <c r="GR543" s="83"/>
      <c r="GS543" s="83"/>
      <c r="GT543" s="83"/>
      <c r="GU543" s="55"/>
      <c r="GV543" s="55"/>
      <c r="GW543" s="83"/>
      <c r="GX543" s="55"/>
      <c r="GY543" s="83"/>
      <c r="GZ543" s="55" t="s">
        <v>191</v>
      </c>
      <c r="HA543" s="171"/>
      <c r="HB543" s="83"/>
      <c r="HD543" s="83"/>
      <c r="HF543" s="55"/>
    </row>
    <row r="544" spans="1:214" customFormat="1" ht="23.25" hidden="1" x14ac:dyDescent="0.25">
      <c r="A544" s="134"/>
      <c r="B544" s="128" t="s">
        <v>400</v>
      </c>
      <c r="C544" s="291" t="s">
        <v>401</v>
      </c>
      <c r="D544" s="291"/>
      <c r="E544" s="291"/>
      <c r="F544" s="291"/>
      <c r="G544" s="291"/>
      <c r="H544" s="129" t="s">
        <v>185</v>
      </c>
      <c r="I544" s="154">
        <v>88.16</v>
      </c>
      <c r="J544" s="155">
        <v>1.6875</v>
      </c>
      <c r="K544" s="131">
        <v>67.690349999999995</v>
      </c>
      <c r="L544" s="137"/>
      <c r="M544" s="138"/>
      <c r="N544" s="139">
        <v>3.03</v>
      </c>
      <c r="O544" s="130"/>
      <c r="P544" s="133">
        <v>205.1</v>
      </c>
      <c r="Q544" s="140"/>
      <c r="R544" s="140"/>
      <c r="GO544" s="83"/>
      <c r="GP544" s="83"/>
      <c r="GQ544" s="83"/>
      <c r="GR544" s="83"/>
      <c r="GS544" s="83"/>
      <c r="GT544" s="83"/>
      <c r="GU544" s="55"/>
      <c r="GV544" s="55" t="s">
        <v>401</v>
      </c>
      <c r="GW544" s="83"/>
      <c r="GX544" s="55"/>
      <c r="GY544" s="83"/>
      <c r="GZ544" s="55"/>
      <c r="HA544" s="171"/>
      <c r="HB544" s="83"/>
      <c r="HD544" s="83"/>
      <c r="HF544" s="55"/>
    </row>
    <row r="545" spans="1:214" customFormat="1" ht="15" x14ac:dyDescent="0.25">
      <c r="A545" s="141"/>
      <c r="B545" s="142"/>
      <c r="C545" s="292" t="s">
        <v>150</v>
      </c>
      <c r="D545" s="292"/>
      <c r="E545" s="292"/>
      <c r="F545" s="292"/>
      <c r="G545" s="292"/>
      <c r="H545" s="120"/>
      <c r="I545" s="121"/>
      <c r="J545" s="121"/>
      <c r="K545" s="121"/>
      <c r="L545" s="124"/>
      <c r="M545" s="121"/>
      <c r="N545" s="143"/>
      <c r="O545" s="121"/>
      <c r="P545" s="144">
        <v>68499.83</v>
      </c>
      <c r="Q545" s="140"/>
      <c r="R545" s="140"/>
      <c r="GO545" s="83"/>
      <c r="GP545" s="83"/>
      <c r="GQ545" s="83"/>
      <c r="GR545" s="83"/>
      <c r="GS545" s="83"/>
      <c r="GT545" s="83"/>
      <c r="GU545" s="55"/>
      <c r="GV545" s="55"/>
      <c r="GW545" s="83" t="s">
        <v>150</v>
      </c>
      <c r="GX545" s="55"/>
      <c r="GY545" s="83"/>
      <c r="GZ545" s="55"/>
      <c r="HA545" s="171"/>
      <c r="HB545" s="83"/>
      <c r="HD545" s="83"/>
      <c r="HF545" s="55"/>
    </row>
    <row r="546" spans="1:214" customFormat="1" ht="15" x14ac:dyDescent="0.25">
      <c r="A546" s="145"/>
      <c r="B546" s="128"/>
      <c r="C546" s="291" t="s">
        <v>151</v>
      </c>
      <c r="D546" s="291"/>
      <c r="E546" s="291"/>
      <c r="F546" s="291"/>
      <c r="G546" s="291"/>
      <c r="H546" s="129"/>
      <c r="I546" s="130"/>
      <c r="J546" s="130"/>
      <c r="K546" s="130"/>
      <c r="L546" s="132"/>
      <c r="M546" s="130"/>
      <c r="N546" s="132"/>
      <c r="O546" s="130"/>
      <c r="P546" s="133">
        <v>51596.92</v>
      </c>
      <c r="GO546" s="83"/>
      <c r="GP546" s="83"/>
      <c r="GQ546" s="83"/>
      <c r="GR546" s="83"/>
      <c r="GS546" s="83"/>
      <c r="GT546" s="83"/>
      <c r="GU546" s="55"/>
      <c r="GV546" s="55"/>
      <c r="GW546" s="83"/>
      <c r="GX546" s="55" t="s">
        <v>151</v>
      </c>
      <c r="GY546" s="83"/>
      <c r="GZ546" s="55"/>
      <c r="HA546" s="171"/>
      <c r="HB546" s="83"/>
      <c r="HD546" s="83"/>
      <c r="HF546" s="55"/>
    </row>
    <row r="547" spans="1:214" customFormat="1" ht="15" x14ac:dyDescent="0.25">
      <c r="A547" s="145"/>
      <c r="B547" s="128" t="s">
        <v>487</v>
      </c>
      <c r="C547" s="291" t="s">
        <v>488</v>
      </c>
      <c r="D547" s="291"/>
      <c r="E547" s="291"/>
      <c r="F547" s="291"/>
      <c r="G547" s="291"/>
      <c r="H547" s="129" t="s">
        <v>154</v>
      </c>
      <c r="I547" s="135">
        <v>147</v>
      </c>
      <c r="J547" s="130"/>
      <c r="K547" s="135">
        <v>147</v>
      </c>
      <c r="L547" s="132"/>
      <c r="M547" s="130"/>
      <c r="N547" s="132"/>
      <c r="O547" s="130"/>
      <c r="P547" s="133">
        <v>75847.47</v>
      </c>
      <c r="GO547" s="83"/>
      <c r="GP547" s="83"/>
      <c r="GQ547" s="83"/>
      <c r="GR547" s="83"/>
      <c r="GS547" s="83"/>
      <c r="GT547" s="83"/>
      <c r="GU547" s="55"/>
      <c r="GV547" s="55"/>
      <c r="GW547" s="83"/>
      <c r="GX547" s="55" t="s">
        <v>488</v>
      </c>
      <c r="GY547" s="83"/>
      <c r="GZ547" s="55"/>
      <c r="HA547" s="171"/>
      <c r="HB547" s="83"/>
      <c r="HD547" s="83"/>
      <c r="HF547" s="55"/>
    </row>
    <row r="548" spans="1:214" customFormat="1" ht="15" x14ac:dyDescent="0.25">
      <c r="A548" s="145"/>
      <c r="B548" s="128" t="s">
        <v>489</v>
      </c>
      <c r="C548" s="291" t="s">
        <v>490</v>
      </c>
      <c r="D548" s="291"/>
      <c r="E548" s="291"/>
      <c r="F548" s="291"/>
      <c r="G548" s="291"/>
      <c r="H548" s="129" t="s">
        <v>154</v>
      </c>
      <c r="I548" s="135">
        <v>134</v>
      </c>
      <c r="J548" s="130"/>
      <c r="K548" s="135">
        <v>134</v>
      </c>
      <c r="L548" s="132"/>
      <c r="M548" s="130"/>
      <c r="N548" s="132"/>
      <c r="O548" s="130"/>
      <c r="P548" s="133">
        <v>69139.87</v>
      </c>
      <c r="GO548" s="83"/>
      <c r="GP548" s="83"/>
      <c r="GQ548" s="83"/>
      <c r="GR548" s="83"/>
      <c r="GS548" s="83"/>
      <c r="GT548" s="83"/>
      <c r="GU548" s="55"/>
      <c r="GV548" s="55"/>
      <c r="GW548" s="83"/>
      <c r="GX548" s="55" t="s">
        <v>490</v>
      </c>
      <c r="GY548" s="83"/>
      <c r="GZ548" s="55"/>
      <c r="HA548" s="171"/>
      <c r="HB548" s="83"/>
      <c r="HD548" s="83"/>
      <c r="HF548" s="55"/>
    </row>
    <row r="549" spans="1:214" customFormat="1" ht="15" x14ac:dyDescent="0.25">
      <c r="A549" s="146"/>
      <c r="B549" s="147"/>
      <c r="C549" s="292" t="s">
        <v>157</v>
      </c>
      <c r="D549" s="292"/>
      <c r="E549" s="292"/>
      <c r="F549" s="292"/>
      <c r="G549" s="292"/>
      <c r="H549" s="120"/>
      <c r="I549" s="121"/>
      <c r="J549" s="121"/>
      <c r="K549" s="121"/>
      <c r="L549" s="124"/>
      <c r="M549" s="121"/>
      <c r="N549" s="143">
        <v>469202.57</v>
      </c>
      <c r="O549" s="121"/>
      <c r="P549" s="144">
        <v>213487.17</v>
      </c>
      <c r="GO549" s="83"/>
      <c r="GP549" s="83"/>
      <c r="GQ549" s="83"/>
      <c r="GR549" s="83"/>
      <c r="GS549" s="83"/>
      <c r="GT549" s="83"/>
      <c r="GU549" s="55"/>
      <c r="GV549" s="55"/>
      <c r="GW549" s="83"/>
      <c r="GX549" s="55"/>
      <c r="GY549" s="83" t="s">
        <v>157</v>
      </c>
      <c r="GZ549" s="55"/>
      <c r="HA549" s="171"/>
      <c r="HB549" s="83"/>
      <c r="HD549" s="83"/>
      <c r="HF549" s="55"/>
    </row>
    <row r="550" spans="1:214" customFormat="1" ht="15" x14ac:dyDescent="0.25">
      <c r="A550" s="118" t="s">
        <v>491</v>
      </c>
      <c r="B550" s="119" t="s">
        <v>492</v>
      </c>
      <c r="C550" s="293" t="s">
        <v>493</v>
      </c>
      <c r="D550" s="293"/>
      <c r="E550" s="293"/>
      <c r="F550" s="293"/>
      <c r="G550" s="293"/>
      <c r="H550" s="120" t="s">
        <v>145</v>
      </c>
      <c r="I550" s="121">
        <v>0.45500000000000002</v>
      </c>
      <c r="J550" s="122">
        <v>1</v>
      </c>
      <c r="K550" s="150">
        <v>0.45500000000000002</v>
      </c>
      <c r="L550" s="124"/>
      <c r="M550" s="121"/>
      <c r="N550" s="125"/>
      <c r="O550" s="121"/>
      <c r="P550" s="126"/>
      <c r="GO550" s="83"/>
      <c r="GP550" s="83" t="s">
        <v>493</v>
      </c>
      <c r="GQ550" s="83" t="s">
        <v>4</v>
      </c>
      <c r="GR550" s="83" t="s">
        <v>4</v>
      </c>
      <c r="GS550" s="83" t="s">
        <v>4</v>
      </c>
      <c r="GT550" s="83" t="s">
        <v>4</v>
      </c>
      <c r="GU550" s="55"/>
      <c r="GV550" s="55"/>
      <c r="GW550" s="83"/>
      <c r="GX550" s="55"/>
      <c r="GY550" s="83"/>
      <c r="GZ550" s="55"/>
      <c r="HA550" s="171"/>
      <c r="HB550" s="83"/>
      <c r="HD550" s="83"/>
      <c r="HF550" s="55"/>
    </row>
    <row r="551" spans="1:214" customFormat="1" ht="15" hidden="1" x14ac:dyDescent="0.25">
      <c r="A551" s="127"/>
      <c r="B551" s="128" t="s">
        <v>20</v>
      </c>
      <c r="C551" s="291" t="s">
        <v>146</v>
      </c>
      <c r="D551" s="291"/>
      <c r="E551" s="291"/>
      <c r="F551" s="291"/>
      <c r="G551" s="291"/>
      <c r="H551" s="129" t="s">
        <v>147</v>
      </c>
      <c r="I551" s="130"/>
      <c r="J551" s="130"/>
      <c r="K551" s="148">
        <v>9.3384427999999993</v>
      </c>
      <c r="L551" s="132"/>
      <c r="M551" s="130"/>
      <c r="N551" s="132"/>
      <c r="O551" s="130"/>
      <c r="P551" s="133">
        <v>2695.82</v>
      </c>
      <c r="GO551" s="83"/>
      <c r="GP551" s="83"/>
      <c r="GQ551" s="83"/>
      <c r="GR551" s="83"/>
      <c r="GS551" s="83"/>
      <c r="GT551" s="83"/>
      <c r="GU551" s="55" t="s">
        <v>146</v>
      </c>
      <c r="GV551" s="55"/>
      <c r="GW551" s="83"/>
      <c r="GX551" s="55"/>
      <c r="GY551" s="83"/>
      <c r="GZ551" s="55"/>
      <c r="HA551" s="171"/>
      <c r="HB551" s="83"/>
      <c r="HD551" s="83"/>
      <c r="HF551" s="55"/>
    </row>
    <row r="552" spans="1:214" customFormat="1" ht="15" hidden="1" x14ac:dyDescent="0.25">
      <c r="A552" s="134"/>
      <c r="B552" s="128" t="s">
        <v>148</v>
      </c>
      <c r="C552" s="291" t="s">
        <v>149</v>
      </c>
      <c r="D552" s="291"/>
      <c r="E552" s="291"/>
      <c r="F552" s="291"/>
      <c r="G552" s="291"/>
      <c r="H552" s="129" t="s">
        <v>147</v>
      </c>
      <c r="I552" s="154">
        <v>13.22</v>
      </c>
      <c r="J552" s="155">
        <v>1.5525</v>
      </c>
      <c r="K552" s="148">
        <v>9.3384427999999993</v>
      </c>
      <c r="L552" s="137"/>
      <c r="M552" s="138"/>
      <c r="N552" s="139">
        <v>288.68</v>
      </c>
      <c r="O552" s="130"/>
      <c r="P552" s="133">
        <v>2695.82</v>
      </c>
      <c r="Q552" s="140"/>
      <c r="R552" s="140"/>
      <c r="GO552" s="83"/>
      <c r="GP552" s="83"/>
      <c r="GQ552" s="83"/>
      <c r="GR552" s="83"/>
      <c r="GS552" s="83"/>
      <c r="GT552" s="83"/>
      <c r="GU552" s="55"/>
      <c r="GV552" s="55" t="s">
        <v>149</v>
      </c>
      <c r="GW552" s="83"/>
      <c r="GX552" s="55"/>
      <c r="GY552" s="83"/>
      <c r="GZ552" s="55"/>
      <c r="HA552" s="171"/>
      <c r="HB552" s="83"/>
      <c r="HD552" s="83"/>
      <c r="HF552" s="55"/>
    </row>
    <row r="553" spans="1:214" customFormat="1" ht="15" hidden="1" x14ac:dyDescent="0.25">
      <c r="A553" s="127"/>
      <c r="B553" s="128" t="s">
        <v>28</v>
      </c>
      <c r="C553" s="291" t="s">
        <v>181</v>
      </c>
      <c r="D553" s="291"/>
      <c r="E553" s="291"/>
      <c r="F553" s="291"/>
      <c r="G553" s="291"/>
      <c r="H553" s="129"/>
      <c r="I553" s="130"/>
      <c r="J553" s="130"/>
      <c r="K553" s="130"/>
      <c r="L553" s="132"/>
      <c r="M553" s="130"/>
      <c r="N553" s="132"/>
      <c r="O553" s="130"/>
      <c r="P553" s="133">
        <v>5906.92</v>
      </c>
      <c r="GO553" s="83"/>
      <c r="GP553" s="83"/>
      <c r="GQ553" s="83"/>
      <c r="GR553" s="83"/>
      <c r="GS553" s="83"/>
      <c r="GT553" s="83"/>
      <c r="GU553" s="55" t="s">
        <v>181</v>
      </c>
      <c r="GV553" s="55"/>
      <c r="GW553" s="83"/>
      <c r="GX553" s="55"/>
      <c r="GY553" s="83"/>
      <c r="GZ553" s="55"/>
      <c r="HA553" s="171"/>
      <c r="HB553" s="83"/>
      <c r="HD553" s="83"/>
      <c r="HF553" s="55"/>
    </row>
    <row r="554" spans="1:214" customFormat="1" ht="15" hidden="1" x14ac:dyDescent="0.25">
      <c r="A554" s="127"/>
      <c r="B554" s="128"/>
      <c r="C554" s="291" t="s">
        <v>182</v>
      </c>
      <c r="D554" s="291"/>
      <c r="E554" s="291"/>
      <c r="F554" s="291"/>
      <c r="G554" s="291"/>
      <c r="H554" s="129" t="s">
        <v>147</v>
      </c>
      <c r="I554" s="130"/>
      <c r="J554" s="130"/>
      <c r="K554" s="148">
        <v>2.9100095000000001</v>
      </c>
      <c r="L554" s="132"/>
      <c r="M554" s="130"/>
      <c r="N554" s="132"/>
      <c r="O554" s="130"/>
      <c r="P554" s="133">
        <v>1270.71</v>
      </c>
      <c r="GO554" s="83"/>
      <c r="GP554" s="83"/>
      <c r="GQ554" s="83"/>
      <c r="GR554" s="83"/>
      <c r="GS554" s="83"/>
      <c r="GT554" s="83"/>
      <c r="GU554" s="55" t="s">
        <v>182</v>
      </c>
      <c r="GV554" s="55"/>
      <c r="GW554" s="83"/>
      <c r="GX554" s="55"/>
      <c r="GY554" s="83"/>
      <c r="GZ554" s="55"/>
      <c r="HA554" s="171"/>
      <c r="HB554" s="83"/>
      <c r="HD554" s="83"/>
      <c r="HF554" s="55"/>
    </row>
    <row r="555" spans="1:214" customFormat="1" ht="15" hidden="1" x14ac:dyDescent="0.25">
      <c r="A555" s="134"/>
      <c r="B555" s="128" t="s">
        <v>494</v>
      </c>
      <c r="C555" s="291" t="s">
        <v>495</v>
      </c>
      <c r="D555" s="291"/>
      <c r="E555" s="291"/>
      <c r="F555" s="291"/>
      <c r="G555" s="291"/>
      <c r="H555" s="129" t="s">
        <v>185</v>
      </c>
      <c r="I555" s="154">
        <v>1.39</v>
      </c>
      <c r="J555" s="155">
        <v>1.6875</v>
      </c>
      <c r="K555" s="148">
        <v>1.0672594</v>
      </c>
      <c r="L555" s="156">
        <v>828.16</v>
      </c>
      <c r="M555" s="157">
        <v>1.43</v>
      </c>
      <c r="N555" s="139">
        <v>1184.27</v>
      </c>
      <c r="O555" s="130"/>
      <c r="P555" s="133">
        <v>1263.92</v>
      </c>
      <c r="Q555" s="140"/>
      <c r="R555" s="140"/>
      <c r="GO555" s="83"/>
      <c r="GP555" s="83"/>
      <c r="GQ555" s="83"/>
      <c r="GR555" s="83"/>
      <c r="GS555" s="83"/>
      <c r="GT555" s="83"/>
      <c r="GU555" s="55"/>
      <c r="GV555" s="55" t="s">
        <v>495</v>
      </c>
      <c r="GW555" s="83"/>
      <c r="GX555" s="55"/>
      <c r="GY555" s="83"/>
      <c r="GZ555" s="55"/>
      <c r="HA555" s="171"/>
      <c r="HB555" s="83"/>
      <c r="HD555" s="83"/>
      <c r="HF555" s="55"/>
    </row>
    <row r="556" spans="1:214" customFormat="1" ht="15" hidden="1" x14ac:dyDescent="0.25">
      <c r="A556" s="145"/>
      <c r="B556" s="128" t="s">
        <v>223</v>
      </c>
      <c r="C556" s="291" t="s">
        <v>224</v>
      </c>
      <c r="D556" s="291"/>
      <c r="E556" s="291"/>
      <c r="F556" s="291"/>
      <c r="G556" s="291"/>
      <c r="H556" s="129" t="s">
        <v>147</v>
      </c>
      <c r="I556" s="154">
        <v>1.39</v>
      </c>
      <c r="J556" s="155">
        <v>1.6875</v>
      </c>
      <c r="K556" s="148">
        <v>1.0672594</v>
      </c>
      <c r="L556" s="132"/>
      <c r="M556" s="130"/>
      <c r="N556" s="158">
        <v>407.85</v>
      </c>
      <c r="O556" s="130"/>
      <c r="P556" s="153">
        <v>435.28</v>
      </c>
      <c r="GO556" s="83"/>
      <c r="GP556" s="83"/>
      <c r="GQ556" s="83"/>
      <c r="GR556" s="83"/>
      <c r="GS556" s="83"/>
      <c r="GT556" s="83"/>
      <c r="GU556" s="55"/>
      <c r="GV556" s="55"/>
      <c r="GW556" s="83"/>
      <c r="GX556" s="55"/>
      <c r="GY556" s="83"/>
      <c r="GZ556" s="55" t="s">
        <v>224</v>
      </c>
      <c r="HA556" s="171"/>
      <c r="HB556" s="83"/>
      <c r="HD556" s="83"/>
      <c r="HF556" s="55"/>
    </row>
    <row r="557" spans="1:214" customFormat="1" ht="15" hidden="1" x14ac:dyDescent="0.25">
      <c r="A557" s="134"/>
      <c r="B557" s="128" t="s">
        <v>485</v>
      </c>
      <c r="C557" s="291" t="s">
        <v>486</v>
      </c>
      <c r="D557" s="291"/>
      <c r="E557" s="291"/>
      <c r="F557" s="291"/>
      <c r="G557" s="291"/>
      <c r="H557" s="129" t="s">
        <v>185</v>
      </c>
      <c r="I557" s="154">
        <v>1.94</v>
      </c>
      <c r="J557" s="155">
        <v>1.6875</v>
      </c>
      <c r="K557" s="148">
        <v>1.4895563000000001</v>
      </c>
      <c r="L557" s="159">
        <v>1933</v>
      </c>
      <c r="M557" s="157">
        <v>1.41</v>
      </c>
      <c r="N557" s="139">
        <v>2725.53</v>
      </c>
      <c r="O557" s="130"/>
      <c r="P557" s="133">
        <v>4059.83</v>
      </c>
      <c r="Q557" s="140"/>
      <c r="R557" s="140"/>
      <c r="GO557" s="83"/>
      <c r="GP557" s="83"/>
      <c r="GQ557" s="83"/>
      <c r="GR557" s="83"/>
      <c r="GS557" s="83"/>
      <c r="GT557" s="83"/>
      <c r="GU557" s="55"/>
      <c r="GV557" s="55" t="s">
        <v>486</v>
      </c>
      <c r="GW557" s="83"/>
      <c r="GX557" s="55"/>
      <c r="GY557" s="83"/>
      <c r="GZ557" s="55"/>
      <c r="HA557" s="171"/>
      <c r="HB557" s="83"/>
      <c r="HD557" s="83"/>
      <c r="HF557" s="55"/>
    </row>
    <row r="558" spans="1:214" customFormat="1" ht="15" hidden="1" x14ac:dyDescent="0.25">
      <c r="A558" s="145"/>
      <c r="B558" s="128" t="s">
        <v>186</v>
      </c>
      <c r="C558" s="291" t="s">
        <v>187</v>
      </c>
      <c r="D558" s="291"/>
      <c r="E558" s="291"/>
      <c r="F558" s="291"/>
      <c r="G558" s="291"/>
      <c r="H558" s="129" t="s">
        <v>147</v>
      </c>
      <c r="I558" s="154">
        <v>1.94</v>
      </c>
      <c r="J558" s="155">
        <v>1.6875</v>
      </c>
      <c r="K558" s="148">
        <v>1.4895563000000001</v>
      </c>
      <c r="L558" s="132"/>
      <c r="M558" s="130"/>
      <c r="N558" s="158">
        <v>476.71</v>
      </c>
      <c r="O558" s="130"/>
      <c r="P558" s="153">
        <v>710.09</v>
      </c>
      <c r="GO558" s="83"/>
      <c r="GP558" s="83"/>
      <c r="GQ558" s="83"/>
      <c r="GR558" s="83"/>
      <c r="GS558" s="83"/>
      <c r="GT558" s="83"/>
      <c r="GU558" s="55"/>
      <c r="GV558" s="55"/>
      <c r="GW558" s="83"/>
      <c r="GX558" s="55"/>
      <c r="GY558" s="83"/>
      <c r="GZ558" s="55" t="s">
        <v>187</v>
      </c>
      <c r="HA558" s="171"/>
      <c r="HB558" s="83"/>
      <c r="HD558" s="83"/>
      <c r="HF558" s="55"/>
    </row>
    <row r="559" spans="1:214" customFormat="1" ht="15" hidden="1" x14ac:dyDescent="0.25">
      <c r="A559" s="134"/>
      <c r="B559" s="128" t="s">
        <v>496</v>
      </c>
      <c r="C559" s="291" t="s">
        <v>497</v>
      </c>
      <c r="D559" s="291"/>
      <c r="E559" s="291"/>
      <c r="F559" s="291"/>
      <c r="G559" s="291"/>
      <c r="H559" s="129" t="s">
        <v>185</v>
      </c>
      <c r="I559" s="154">
        <v>1.39</v>
      </c>
      <c r="J559" s="155">
        <v>1.6875</v>
      </c>
      <c r="K559" s="148">
        <v>1.0672594</v>
      </c>
      <c r="L559" s="156">
        <v>62.31</v>
      </c>
      <c r="M559" s="157">
        <v>1.29</v>
      </c>
      <c r="N559" s="139">
        <v>80.38</v>
      </c>
      <c r="O559" s="130"/>
      <c r="P559" s="133">
        <v>85.79</v>
      </c>
      <c r="Q559" s="140"/>
      <c r="R559" s="140"/>
      <c r="GO559" s="83"/>
      <c r="GP559" s="83"/>
      <c r="GQ559" s="83"/>
      <c r="GR559" s="83"/>
      <c r="GS559" s="83"/>
      <c r="GT559" s="83"/>
      <c r="GU559" s="55"/>
      <c r="GV559" s="55" t="s">
        <v>497</v>
      </c>
      <c r="GW559" s="83"/>
      <c r="GX559" s="55"/>
      <c r="GY559" s="83"/>
      <c r="GZ559" s="55"/>
      <c r="HA559" s="171"/>
      <c r="HB559" s="83"/>
      <c r="HD559" s="83"/>
      <c r="HF559" s="55"/>
    </row>
    <row r="560" spans="1:214" customFormat="1" ht="15" hidden="1" x14ac:dyDescent="0.25">
      <c r="A560" s="134"/>
      <c r="B560" s="128" t="s">
        <v>498</v>
      </c>
      <c r="C560" s="291" t="s">
        <v>499</v>
      </c>
      <c r="D560" s="291"/>
      <c r="E560" s="291"/>
      <c r="F560" s="291"/>
      <c r="G560" s="291"/>
      <c r="H560" s="129" t="s">
        <v>185</v>
      </c>
      <c r="I560" s="154">
        <v>0.46</v>
      </c>
      <c r="J560" s="155">
        <v>1.6875</v>
      </c>
      <c r="K560" s="148">
        <v>0.3531938</v>
      </c>
      <c r="L560" s="159">
        <v>1043.1400000000001</v>
      </c>
      <c r="M560" s="157">
        <v>1.35</v>
      </c>
      <c r="N560" s="139">
        <v>1408.24</v>
      </c>
      <c r="O560" s="130"/>
      <c r="P560" s="133">
        <v>497.38</v>
      </c>
      <c r="Q560" s="140"/>
      <c r="R560" s="140"/>
      <c r="GO560" s="83"/>
      <c r="GP560" s="83"/>
      <c r="GQ560" s="83"/>
      <c r="GR560" s="83"/>
      <c r="GS560" s="83"/>
      <c r="GT560" s="83"/>
      <c r="GU560" s="55"/>
      <c r="GV560" s="55" t="s">
        <v>499</v>
      </c>
      <c r="GW560" s="83"/>
      <c r="GX560" s="55"/>
      <c r="GY560" s="83"/>
      <c r="GZ560" s="55"/>
      <c r="HA560" s="171"/>
      <c r="HB560" s="83"/>
      <c r="HD560" s="83"/>
      <c r="HF560" s="55"/>
    </row>
    <row r="561" spans="1:214" customFormat="1" ht="15" hidden="1" x14ac:dyDescent="0.25">
      <c r="A561" s="145"/>
      <c r="B561" s="128" t="s">
        <v>190</v>
      </c>
      <c r="C561" s="291" t="s">
        <v>191</v>
      </c>
      <c r="D561" s="291"/>
      <c r="E561" s="291"/>
      <c r="F561" s="291"/>
      <c r="G561" s="291"/>
      <c r="H561" s="129" t="s">
        <v>147</v>
      </c>
      <c r="I561" s="154">
        <v>0.46</v>
      </c>
      <c r="J561" s="155">
        <v>1.6875</v>
      </c>
      <c r="K561" s="148">
        <v>0.3531938</v>
      </c>
      <c r="L561" s="132"/>
      <c r="M561" s="130"/>
      <c r="N561" s="158">
        <v>354.89</v>
      </c>
      <c r="O561" s="130"/>
      <c r="P561" s="153">
        <v>125.34</v>
      </c>
      <c r="GO561" s="83"/>
      <c r="GP561" s="83"/>
      <c r="GQ561" s="83"/>
      <c r="GR561" s="83"/>
      <c r="GS561" s="83"/>
      <c r="GT561" s="83"/>
      <c r="GU561" s="55"/>
      <c r="GV561" s="55"/>
      <c r="GW561" s="83"/>
      <c r="GX561" s="55"/>
      <c r="GY561" s="83"/>
      <c r="GZ561" s="55" t="s">
        <v>191</v>
      </c>
      <c r="HA561" s="171"/>
      <c r="HB561" s="83"/>
      <c r="HD561" s="83"/>
      <c r="HF561" s="55"/>
    </row>
    <row r="562" spans="1:214" customFormat="1" ht="15" x14ac:dyDescent="0.25">
      <c r="A562" s="141"/>
      <c r="B562" s="142"/>
      <c r="C562" s="292" t="s">
        <v>150</v>
      </c>
      <c r="D562" s="292"/>
      <c r="E562" s="292"/>
      <c r="F562" s="292"/>
      <c r="G562" s="292"/>
      <c r="H562" s="120"/>
      <c r="I562" s="121"/>
      <c r="J562" s="121"/>
      <c r="K562" s="121"/>
      <c r="L562" s="124"/>
      <c r="M562" s="121"/>
      <c r="N562" s="143"/>
      <c r="O562" s="121"/>
      <c r="P562" s="144">
        <v>9873.4500000000007</v>
      </c>
      <c r="Q562" s="140"/>
      <c r="R562" s="140"/>
      <c r="GO562" s="83"/>
      <c r="GP562" s="83"/>
      <c r="GQ562" s="83"/>
      <c r="GR562" s="83"/>
      <c r="GS562" s="83"/>
      <c r="GT562" s="83"/>
      <c r="GU562" s="55"/>
      <c r="GV562" s="55"/>
      <c r="GW562" s="83" t="s">
        <v>150</v>
      </c>
      <c r="GX562" s="55"/>
      <c r="GY562" s="83"/>
      <c r="GZ562" s="55"/>
      <c r="HA562" s="171"/>
      <c r="HB562" s="83"/>
      <c r="HD562" s="83"/>
      <c r="HF562" s="55"/>
    </row>
    <row r="563" spans="1:214" customFormat="1" ht="15" x14ac:dyDescent="0.25">
      <c r="A563" s="145"/>
      <c r="B563" s="128"/>
      <c r="C563" s="291" t="s">
        <v>151</v>
      </c>
      <c r="D563" s="291"/>
      <c r="E563" s="291"/>
      <c r="F563" s="291"/>
      <c r="G563" s="291"/>
      <c r="H563" s="129"/>
      <c r="I563" s="130"/>
      <c r="J563" s="130"/>
      <c r="K563" s="130"/>
      <c r="L563" s="132"/>
      <c r="M563" s="130"/>
      <c r="N563" s="132"/>
      <c r="O563" s="130"/>
      <c r="P563" s="133">
        <v>3966.53</v>
      </c>
      <c r="GO563" s="83"/>
      <c r="GP563" s="83"/>
      <c r="GQ563" s="83"/>
      <c r="GR563" s="83"/>
      <c r="GS563" s="83"/>
      <c r="GT563" s="83"/>
      <c r="GU563" s="55"/>
      <c r="GV563" s="55"/>
      <c r="GW563" s="83"/>
      <c r="GX563" s="55" t="s">
        <v>151</v>
      </c>
      <c r="GY563" s="83"/>
      <c r="GZ563" s="55"/>
      <c r="HA563" s="171"/>
      <c r="HB563" s="83"/>
      <c r="HD563" s="83"/>
      <c r="HF563" s="55"/>
    </row>
    <row r="564" spans="1:214" customFormat="1" ht="15" x14ac:dyDescent="0.25">
      <c r="A564" s="145"/>
      <c r="B564" s="128" t="s">
        <v>487</v>
      </c>
      <c r="C564" s="291" t="s">
        <v>488</v>
      </c>
      <c r="D564" s="291"/>
      <c r="E564" s="291"/>
      <c r="F564" s="291"/>
      <c r="G564" s="291"/>
      <c r="H564" s="129" t="s">
        <v>154</v>
      </c>
      <c r="I564" s="135">
        <v>147</v>
      </c>
      <c r="J564" s="130"/>
      <c r="K564" s="135">
        <v>147</v>
      </c>
      <c r="L564" s="132"/>
      <c r="M564" s="130"/>
      <c r="N564" s="132"/>
      <c r="O564" s="130"/>
      <c r="P564" s="133">
        <v>5830.8</v>
      </c>
      <c r="GO564" s="83"/>
      <c r="GP564" s="83"/>
      <c r="GQ564" s="83"/>
      <c r="GR564" s="83"/>
      <c r="GS564" s="83"/>
      <c r="GT564" s="83"/>
      <c r="GU564" s="55"/>
      <c r="GV564" s="55"/>
      <c r="GW564" s="83"/>
      <c r="GX564" s="55" t="s">
        <v>488</v>
      </c>
      <c r="GY564" s="83"/>
      <c r="GZ564" s="55"/>
      <c r="HA564" s="171"/>
      <c r="HB564" s="83"/>
      <c r="HD564" s="83"/>
      <c r="HF564" s="55"/>
    </row>
    <row r="565" spans="1:214" customFormat="1" ht="15" x14ac:dyDescent="0.25">
      <c r="A565" s="145"/>
      <c r="B565" s="128" t="s">
        <v>489</v>
      </c>
      <c r="C565" s="291" t="s">
        <v>490</v>
      </c>
      <c r="D565" s="291"/>
      <c r="E565" s="291"/>
      <c r="F565" s="291"/>
      <c r="G565" s="291"/>
      <c r="H565" s="129" t="s">
        <v>154</v>
      </c>
      <c r="I565" s="135">
        <v>134</v>
      </c>
      <c r="J565" s="130"/>
      <c r="K565" s="135">
        <v>134</v>
      </c>
      <c r="L565" s="132"/>
      <c r="M565" s="130"/>
      <c r="N565" s="132"/>
      <c r="O565" s="130"/>
      <c r="P565" s="133">
        <v>5315.15</v>
      </c>
      <c r="GO565" s="83"/>
      <c r="GP565" s="83"/>
      <c r="GQ565" s="83"/>
      <c r="GR565" s="83"/>
      <c r="GS565" s="83"/>
      <c r="GT565" s="83"/>
      <c r="GU565" s="55"/>
      <c r="GV565" s="55"/>
      <c r="GW565" s="83"/>
      <c r="GX565" s="55" t="s">
        <v>490</v>
      </c>
      <c r="GY565" s="83"/>
      <c r="GZ565" s="55"/>
      <c r="HA565" s="171"/>
      <c r="HB565" s="83"/>
      <c r="HD565" s="83"/>
      <c r="HF565" s="55"/>
    </row>
    <row r="566" spans="1:214" customFormat="1" ht="15" x14ac:dyDescent="0.25">
      <c r="A566" s="146"/>
      <c r="B566" s="147"/>
      <c r="C566" s="292" t="s">
        <v>157</v>
      </c>
      <c r="D566" s="292"/>
      <c r="E566" s="292"/>
      <c r="F566" s="292"/>
      <c r="G566" s="292"/>
      <c r="H566" s="120"/>
      <c r="I566" s="121"/>
      <c r="J566" s="121"/>
      <c r="K566" s="121"/>
      <c r="L566" s="124"/>
      <c r="M566" s="121"/>
      <c r="N566" s="143">
        <v>46196.480000000003</v>
      </c>
      <c r="O566" s="121"/>
      <c r="P566" s="144">
        <v>21019.4</v>
      </c>
      <c r="GO566" s="83"/>
      <c r="GP566" s="83"/>
      <c r="GQ566" s="83"/>
      <c r="GR566" s="83"/>
      <c r="GS566" s="83"/>
      <c r="GT566" s="83"/>
      <c r="GU566" s="55"/>
      <c r="GV566" s="55"/>
      <c r="GW566" s="83"/>
      <c r="GX566" s="55"/>
      <c r="GY566" s="83" t="s">
        <v>157</v>
      </c>
      <c r="GZ566" s="55"/>
      <c r="HA566" s="171"/>
      <c r="HB566" s="83"/>
      <c r="HD566" s="83"/>
      <c r="HF566" s="55"/>
    </row>
    <row r="567" spans="1:214" customFormat="1" ht="23.25" x14ac:dyDescent="0.25">
      <c r="A567" s="118" t="s">
        <v>500</v>
      </c>
      <c r="B567" s="119" t="s">
        <v>501</v>
      </c>
      <c r="C567" s="293" t="s">
        <v>502</v>
      </c>
      <c r="D567" s="293"/>
      <c r="E567" s="293"/>
      <c r="F567" s="293"/>
      <c r="G567" s="293"/>
      <c r="H567" s="120" t="s">
        <v>145</v>
      </c>
      <c r="I567" s="121">
        <v>0.51</v>
      </c>
      <c r="J567" s="122">
        <v>1</v>
      </c>
      <c r="K567" s="123">
        <v>0.51</v>
      </c>
      <c r="L567" s="124"/>
      <c r="M567" s="121"/>
      <c r="N567" s="125"/>
      <c r="O567" s="121"/>
      <c r="P567" s="126"/>
      <c r="GO567" s="83"/>
      <c r="GP567" s="83" t="s">
        <v>502</v>
      </c>
      <c r="GQ567" s="83" t="s">
        <v>4</v>
      </c>
      <c r="GR567" s="83" t="s">
        <v>4</v>
      </c>
      <c r="GS567" s="83" t="s">
        <v>4</v>
      </c>
      <c r="GT567" s="83" t="s">
        <v>4</v>
      </c>
      <c r="GU567" s="55"/>
      <c r="GV567" s="55"/>
      <c r="GW567" s="83"/>
      <c r="GX567" s="55"/>
      <c r="GY567" s="83"/>
      <c r="GZ567" s="55"/>
      <c r="HA567" s="171"/>
      <c r="HB567" s="83"/>
      <c r="HD567" s="83"/>
      <c r="HF567" s="55"/>
    </row>
    <row r="568" spans="1:214" customFormat="1" ht="15" hidden="1" x14ac:dyDescent="0.25">
      <c r="A568" s="127"/>
      <c r="B568" s="128" t="s">
        <v>20</v>
      </c>
      <c r="C568" s="291" t="s">
        <v>146</v>
      </c>
      <c r="D568" s="291"/>
      <c r="E568" s="291"/>
      <c r="F568" s="291"/>
      <c r="G568" s="291"/>
      <c r="H568" s="129" t="s">
        <v>147</v>
      </c>
      <c r="I568" s="130"/>
      <c r="J568" s="130"/>
      <c r="K568" s="154">
        <v>42.33</v>
      </c>
      <c r="L568" s="132"/>
      <c r="M568" s="130"/>
      <c r="N568" s="132"/>
      <c r="O568" s="130"/>
      <c r="P568" s="133">
        <v>11412.59</v>
      </c>
      <c r="GO568" s="83"/>
      <c r="GP568" s="83"/>
      <c r="GQ568" s="83"/>
      <c r="GR568" s="83"/>
      <c r="GS568" s="83"/>
      <c r="GT568" s="83"/>
      <c r="GU568" s="55" t="s">
        <v>146</v>
      </c>
      <c r="GV568" s="55"/>
      <c r="GW568" s="83"/>
      <c r="GX568" s="55"/>
      <c r="GY568" s="83"/>
      <c r="GZ568" s="55"/>
      <c r="HA568" s="171"/>
      <c r="HB568" s="83"/>
      <c r="HD568" s="83"/>
      <c r="HF568" s="55"/>
    </row>
    <row r="569" spans="1:214" customFormat="1" ht="15" hidden="1" x14ac:dyDescent="0.25">
      <c r="A569" s="134"/>
      <c r="B569" s="128" t="s">
        <v>503</v>
      </c>
      <c r="C569" s="291" t="s">
        <v>504</v>
      </c>
      <c r="D569" s="291"/>
      <c r="E569" s="291"/>
      <c r="F569" s="291"/>
      <c r="G569" s="291"/>
      <c r="H569" s="129" t="s">
        <v>147</v>
      </c>
      <c r="I569" s="135">
        <v>83</v>
      </c>
      <c r="J569" s="130"/>
      <c r="K569" s="154">
        <v>42.33</v>
      </c>
      <c r="L569" s="137"/>
      <c r="M569" s="138"/>
      <c r="N569" s="139">
        <v>269.61</v>
      </c>
      <c r="O569" s="130"/>
      <c r="P569" s="133">
        <v>11412.59</v>
      </c>
      <c r="Q569" s="140"/>
      <c r="R569" s="140"/>
      <c r="GO569" s="83"/>
      <c r="GP569" s="83"/>
      <c r="GQ569" s="83"/>
      <c r="GR569" s="83"/>
      <c r="GS569" s="83"/>
      <c r="GT569" s="83"/>
      <c r="GU569" s="55"/>
      <c r="GV569" s="55" t="s">
        <v>504</v>
      </c>
      <c r="GW569" s="83"/>
      <c r="GX569" s="55"/>
      <c r="GY569" s="83"/>
      <c r="GZ569" s="55"/>
      <c r="HA569" s="171"/>
      <c r="HB569" s="83"/>
      <c r="HD569" s="83"/>
      <c r="HF569" s="55"/>
    </row>
    <row r="570" spans="1:214" customFormat="1" ht="15" hidden="1" x14ac:dyDescent="0.25">
      <c r="A570" s="127"/>
      <c r="B570" s="128" t="s">
        <v>28</v>
      </c>
      <c r="C570" s="291" t="s">
        <v>181</v>
      </c>
      <c r="D570" s="291"/>
      <c r="E570" s="291"/>
      <c r="F570" s="291"/>
      <c r="G570" s="291"/>
      <c r="H570" s="129"/>
      <c r="I570" s="130"/>
      <c r="J570" s="130"/>
      <c r="K570" s="130"/>
      <c r="L570" s="132"/>
      <c r="M570" s="130"/>
      <c r="N570" s="132"/>
      <c r="O570" s="130"/>
      <c r="P570" s="133">
        <v>17665.93</v>
      </c>
      <c r="GO570" s="83"/>
      <c r="GP570" s="83"/>
      <c r="GQ570" s="83"/>
      <c r="GR570" s="83"/>
      <c r="GS570" s="83"/>
      <c r="GT570" s="83"/>
      <c r="GU570" s="55" t="s">
        <v>181</v>
      </c>
      <c r="GV570" s="55"/>
      <c r="GW570" s="83"/>
      <c r="GX570" s="55"/>
      <c r="GY570" s="83"/>
      <c r="GZ570" s="55"/>
      <c r="HA570" s="171"/>
      <c r="HB570" s="83"/>
      <c r="HD570" s="83"/>
      <c r="HF570" s="55"/>
    </row>
    <row r="571" spans="1:214" customFormat="1" ht="15" hidden="1" x14ac:dyDescent="0.25">
      <c r="A571" s="127"/>
      <c r="B571" s="128"/>
      <c r="C571" s="291" t="s">
        <v>182</v>
      </c>
      <c r="D571" s="291"/>
      <c r="E571" s="291"/>
      <c r="F571" s="291"/>
      <c r="G571" s="291"/>
      <c r="H571" s="129" t="s">
        <v>147</v>
      </c>
      <c r="I571" s="130"/>
      <c r="J571" s="130"/>
      <c r="K571" s="154">
        <v>21.42</v>
      </c>
      <c r="L571" s="132"/>
      <c r="M571" s="130"/>
      <c r="N571" s="132"/>
      <c r="O571" s="130"/>
      <c r="P571" s="133">
        <v>7601.74</v>
      </c>
      <c r="GO571" s="83"/>
      <c r="GP571" s="83"/>
      <c r="GQ571" s="83"/>
      <c r="GR571" s="83"/>
      <c r="GS571" s="83"/>
      <c r="GT571" s="83"/>
      <c r="GU571" s="55" t="s">
        <v>182</v>
      </c>
      <c r="GV571" s="55"/>
      <c r="GW571" s="83"/>
      <c r="GX571" s="55"/>
      <c r="GY571" s="83"/>
      <c r="GZ571" s="55"/>
      <c r="HA571" s="171"/>
      <c r="HB571" s="83"/>
      <c r="HD571" s="83"/>
      <c r="HF571" s="55"/>
    </row>
    <row r="572" spans="1:214" customFormat="1" ht="15" hidden="1" x14ac:dyDescent="0.25">
      <c r="A572" s="134"/>
      <c r="B572" s="128" t="s">
        <v>188</v>
      </c>
      <c r="C572" s="291" t="s">
        <v>189</v>
      </c>
      <c r="D572" s="291"/>
      <c r="E572" s="291"/>
      <c r="F572" s="291"/>
      <c r="G572" s="291"/>
      <c r="H572" s="129" t="s">
        <v>185</v>
      </c>
      <c r="I572" s="135">
        <v>42</v>
      </c>
      <c r="J572" s="130"/>
      <c r="K572" s="154">
        <v>21.42</v>
      </c>
      <c r="L572" s="156">
        <v>610.91999999999996</v>
      </c>
      <c r="M572" s="157">
        <v>1.35</v>
      </c>
      <c r="N572" s="139">
        <v>824.74</v>
      </c>
      <c r="O572" s="130"/>
      <c r="P572" s="133">
        <v>17665.93</v>
      </c>
      <c r="Q572" s="140"/>
      <c r="R572" s="140"/>
      <c r="GO572" s="83"/>
      <c r="GP572" s="83"/>
      <c r="GQ572" s="83"/>
      <c r="GR572" s="83"/>
      <c r="GS572" s="83"/>
      <c r="GT572" s="83"/>
      <c r="GU572" s="55"/>
      <c r="GV572" s="55" t="s">
        <v>189</v>
      </c>
      <c r="GW572" s="83"/>
      <c r="GX572" s="55"/>
      <c r="GY572" s="83"/>
      <c r="GZ572" s="55"/>
      <c r="HA572" s="171"/>
      <c r="HB572" s="83"/>
      <c r="HD572" s="83"/>
      <c r="HF572" s="55"/>
    </row>
    <row r="573" spans="1:214" customFormat="1" ht="15" hidden="1" x14ac:dyDescent="0.25">
      <c r="A573" s="145"/>
      <c r="B573" s="128" t="s">
        <v>190</v>
      </c>
      <c r="C573" s="291" t="s">
        <v>191</v>
      </c>
      <c r="D573" s="291"/>
      <c r="E573" s="291"/>
      <c r="F573" s="291"/>
      <c r="G573" s="291"/>
      <c r="H573" s="129" t="s">
        <v>147</v>
      </c>
      <c r="I573" s="135">
        <v>42</v>
      </c>
      <c r="J573" s="130"/>
      <c r="K573" s="154">
        <v>21.42</v>
      </c>
      <c r="L573" s="132"/>
      <c r="M573" s="130"/>
      <c r="N573" s="158">
        <v>354.89</v>
      </c>
      <c r="O573" s="130"/>
      <c r="P573" s="133">
        <v>7601.74</v>
      </c>
      <c r="GO573" s="83"/>
      <c r="GP573" s="83"/>
      <c r="GQ573" s="83"/>
      <c r="GR573" s="83"/>
      <c r="GS573" s="83"/>
      <c r="GT573" s="83"/>
      <c r="GU573" s="55"/>
      <c r="GV573" s="55"/>
      <c r="GW573" s="83"/>
      <c r="GX573" s="55"/>
      <c r="GY573" s="83"/>
      <c r="GZ573" s="55" t="s">
        <v>191</v>
      </c>
      <c r="HA573" s="171"/>
      <c r="HB573" s="83"/>
      <c r="HD573" s="83"/>
      <c r="HF573" s="55"/>
    </row>
    <row r="574" spans="1:214" customFormat="1" ht="15" x14ac:dyDescent="0.25">
      <c r="A574" s="141"/>
      <c r="B574" s="142"/>
      <c r="C574" s="292" t="s">
        <v>150</v>
      </c>
      <c r="D574" s="292"/>
      <c r="E574" s="292"/>
      <c r="F574" s="292"/>
      <c r="G574" s="292"/>
      <c r="H574" s="120"/>
      <c r="I574" s="121"/>
      <c r="J574" s="121"/>
      <c r="K574" s="121"/>
      <c r="L574" s="124"/>
      <c r="M574" s="121"/>
      <c r="N574" s="143"/>
      <c r="O574" s="121"/>
      <c r="P574" s="144">
        <v>36680.26</v>
      </c>
      <c r="Q574" s="140"/>
      <c r="R574" s="140"/>
      <c r="GO574" s="83"/>
      <c r="GP574" s="83"/>
      <c r="GQ574" s="83"/>
      <c r="GR574" s="83"/>
      <c r="GS574" s="83"/>
      <c r="GT574" s="83"/>
      <c r="GU574" s="55"/>
      <c r="GV574" s="55"/>
      <c r="GW574" s="83" t="s">
        <v>150</v>
      </c>
      <c r="GX574" s="55"/>
      <c r="GY574" s="83"/>
      <c r="GZ574" s="55"/>
      <c r="HA574" s="171"/>
      <c r="HB574" s="83"/>
      <c r="HD574" s="83"/>
      <c r="HF574" s="55"/>
    </row>
    <row r="575" spans="1:214" customFormat="1" ht="15" x14ac:dyDescent="0.25">
      <c r="A575" s="145"/>
      <c r="B575" s="128"/>
      <c r="C575" s="291" t="s">
        <v>151</v>
      </c>
      <c r="D575" s="291"/>
      <c r="E575" s="291"/>
      <c r="F575" s="291"/>
      <c r="G575" s="291"/>
      <c r="H575" s="129"/>
      <c r="I575" s="130"/>
      <c r="J575" s="130"/>
      <c r="K575" s="130"/>
      <c r="L575" s="132"/>
      <c r="M575" s="130"/>
      <c r="N575" s="132"/>
      <c r="O575" s="130"/>
      <c r="P575" s="133">
        <v>19014.330000000002</v>
      </c>
      <c r="GO575" s="83"/>
      <c r="GP575" s="83"/>
      <c r="GQ575" s="83"/>
      <c r="GR575" s="83"/>
      <c r="GS575" s="83"/>
      <c r="GT575" s="83"/>
      <c r="GU575" s="55"/>
      <c r="GV575" s="55"/>
      <c r="GW575" s="83"/>
      <c r="GX575" s="55" t="s">
        <v>151</v>
      </c>
      <c r="GY575" s="83"/>
      <c r="GZ575" s="55"/>
      <c r="HA575" s="171"/>
      <c r="HB575" s="83"/>
      <c r="HD575" s="83"/>
      <c r="HF575" s="55"/>
    </row>
    <row r="576" spans="1:214" customFormat="1" ht="23.25" x14ac:dyDescent="0.25">
      <c r="A576" s="145"/>
      <c r="B576" s="128" t="s">
        <v>505</v>
      </c>
      <c r="C576" s="291" t="s">
        <v>506</v>
      </c>
      <c r="D576" s="291"/>
      <c r="E576" s="291"/>
      <c r="F576" s="291"/>
      <c r="G576" s="291"/>
      <c r="H576" s="129" t="s">
        <v>154</v>
      </c>
      <c r="I576" s="135">
        <v>87</v>
      </c>
      <c r="J576" s="130"/>
      <c r="K576" s="135">
        <v>87</v>
      </c>
      <c r="L576" s="132"/>
      <c r="M576" s="130"/>
      <c r="N576" s="132"/>
      <c r="O576" s="130"/>
      <c r="P576" s="133">
        <v>16542.47</v>
      </c>
      <c r="GO576" s="83"/>
      <c r="GP576" s="83"/>
      <c r="GQ576" s="83"/>
      <c r="GR576" s="83"/>
      <c r="GS576" s="83"/>
      <c r="GT576" s="83"/>
      <c r="GU576" s="55"/>
      <c r="GV576" s="55"/>
      <c r="GW576" s="83"/>
      <c r="GX576" s="55" t="s">
        <v>506</v>
      </c>
      <c r="GY576" s="83"/>
      <c r="GZ576" s="55"/>
      <c r="HA576" s="171"/>
      <c r="HB576" s="83"/>
      <c r="HD576" s="83"/>
      <c r="HF576" s="55"/>
    </row>
    <row r="577" spans="1:214" customFormat="1" ht="23.25" x14ac:dyDescent="0.25">
      <c r="A577" s="145"/>
      <c r="B577" s="128" t="s">
        <v>507</v>
      </c>
      <c r="C577" s="291" t="s">
        <v>508</v>
      </c>
      <c r="D577" s="291"/>
      <c r="E577" s="291"/>
      <c r="F577" s="291"/>
      <c r="G577" s="291"/>
      <c r="H577" s="129" t="s">
        <v>154</v>
      </c>
      <c r="I577" s="135">
        <v>40</v>
      </c>
      <c r="J577" s="130"/>
      <c r="K577" s="135">
        <v>40</v>
      </c>
      <c r="L577" s="132"/>
      <c r="M577" s="130"/>
      <c r="N577" s="132"/>
      <c r="O577" s="130"/>
      <c r="P577" s="133">
        <v>7605.73</v>
      </c>
      <c r="GO577" s="83"/>
      <c r="GP577" s="83"/>
      <c r="GQ577" s="83"/>
      <c r="GR577" s="83"/>
      <c r="GS577" s="83"/>
      <c r="GT577" s="83"/>
      <c r="GU577" s="55"/>
      <c r="GV577" s="55"/>
      <c r="GW577" s="83"/>
      <c r="GX577" s="55" t="s">
        <v>508</v>
      </c>
      <c r="GY577" s="83"/>
      <c r="GZ577" s="55"/>
      <c r="HA577" s="171"/>
      <c r="HB577" s="83"/>
      <c r="HD577" s="83"/>
      <c r="HF577" s="55"/>
    </row>
    <row r="578" spans="1:214" customFormat="1" ht="15" x14ac:dyDescent="0.25">
      <c r="A578" s="146"/>
      <c r="B578" s="147"/>
      <c r="C578" s="292" t="s">
        <v>157</v>
      </c>
      <c r="D578" s="292"/>
      <c r="E578" s="292"/>
      <c r="F578" s="292"/>
      <c r="G578" s="292"/>
      <c r="H578" s="120"/>
      <c r="I578" s="121"/>
      <c r="J578" s="121"/>
      <c r="K578" s="121"/>
      <c r="L578" s="124"/>
      <c r="M578" s="121"/>
      <c r="N578" s="143">
        <v>119271.49</v>
      </c>
      <c r="O578" s="121"/>
      <c r="P578" s="144">
        <v>60828.46</v>
      </c>
      <c r="GO578" s="83"/>
      <c r="GP578" s="83"/>
      <c r="GQ578" s="83"/>
      <c r="GR578" s="83"/>
      <c r="GS578" s="83"/>
      <c r="GT578" s="83"/>
      <c r="GU578" s="55"/>
      <c r="GV578" s="55"/>
      <c r="GW578" s="83"/>
      <c r="GX578" s="55"/>
      <c r="GY578" s="83" t="s">
        <v>157</v>
      </c>
      <c r="GZ578" s="55"/>
      <c r="HA578" s="171"/>
      <c r="HB578" s="83"/>
      <c r="HD578" s="83"/>
      <c r="HF578" s="55"/>
    </row>
    <row r="579" spans="1:214" customFormat="1" ht="68.25" x14ac:dyDescent="0.25">
      <c r="A579" s="118" t="s">
        <v>509</v>
      </c>
      <c r="B579" s="119" t="s">
        <v>175</v>
      </c>
      <c r="C579" s="293" t="s">
        <v>176</v>
      </c>
      <c r="D579" s="293"/>
      <c r="E579" s="293"/>
      <c r="F579" s="293"/>
      <c r="G579" s="293"/>
      <c r="H579" s="120" t="s">
        <v>170</v>
      </c>
      <c r="I579" s="121">
        <v>89.25</v>
      </c>
      <c r="J579" s="122">
        <v>1</v>
      </c>
      <c r="K579" s="123">
        <v>89.25</v>
      </c>
      <c r="L579" s="124"/>
      <c r="M579" s="121"/>
      <c r="N579" s="151">
        <v>179.63</v>
      </c>
      <c r="O579" s="121"/>
      <c r="P579" s="144">
        <v>16031.98</v>
      </c>
      <c r="GO579" s="83"/>
      <c r="GP579" s="83" t="s">
        <v>176</v>
      </c>
      <c r="GQ579" s="83" t="s">
        <v>4</v>
      </c>
      <c r="GR579" s="83" t="s">
        <v>4</v>
      </c>
      <c r="GS579" s="83" t="s">
        <v>4</v>
      </c>
      <c r="GT579" s="83" t="s">
        <v>4</v>
      </c>
      <c r="GU579" s="55"/>
      <c r="GV579" s="55"/>
      <c r="GW579" s="83"/>
      <c r="GX579" s="55"/>
      <c r="GY579" s="83"/>
      <c r="GZ579" s="55"/>
      <c r="HA579" s="171"/>
      <c r="HB579" s="83"/>
      <c r="HD579" s="83"/>
      <c r="HF579" s="55"/>
    </row>
    <row r="580" spans="1:214" customFormat="1" ht="15" x14ac:dyDescent="0.25">
      <c r="A580" s="146"/>
      <c r="B580" s="147"/>
      <c r="C580" s="292" t="s">
        <v>157</v>
      </c>
      <c r="D580" s="292"/>
      <c r="E580" s="292"/>
      <c r="F580" s="292"/>
      <c r="G580" s="292"/>
      <c r="H580" s="120"/>
      <c r="I580" s="121"/>
      <c r="J580" s="121"/>
      <c r="K580" s="121"/>
      <c r="L580" s="124"/>
      <c r="M580" s="121"/>
      <c r="N580" s="124"/>
      <c r="O580" s="121"/>
      <c r="P580" s="144">
        <v>16031.98</v>
      </c>
      <c r="GO580" s="83"/>
      <c r="GP580" s="83"/>
      <c r="GQ580" s="83"/>
      <c r="GR580" s="83"/>
      <c r="GS580" s="83"/>
      <c r="GT580" s="83"/>
      <c r="GU580" s="55"/>
      <c r="GV580" s="55"/>
      <c r="GW580" s="83"/>
      <c r="GX580" s="55"/>
      <c r="GY580" s="83" t="s">
        <v>157</v>
      </c>
      <c r="GZ580" s="55"/>
      <c r="HA580" s="171"/>
      <c r="HB580" s="83"/>
      <c r="HD580" s="83"/>
      <c r="HF580" s="55"/>
    </row>
    <row r="581" spans="1:214" customFormat="1" ht="45.75" x14ac:dyDescent="0.25">
      <c r="A581" s="118" t="s">
        <v>510</v>
      </c>
      <c r="B581" s="119" t="s">
        <v>511</v>
      </c>
      <c r="C581" s="293" t="s">
        <v>512</v>
      </c>
      <c r="D581" s="293"/>
      <c r="E581" s="293"/>
      <c r="F581" s="293"/>
      <c r="G581" s="293"/>
      <c r="H581" s="120" t="s">
        <v>513</v>
      </c>
      <c r="I581" s="121">
        <v>0.45500000000000002</v>
      </c>
      <c r="J581" s="122">
        <v>1</v>
      </c>
      <c r="K581" s="150">
        <v>0.45500000000000002</v>
      </c>
      <c r="L581" s="124"/>
      <c r="M581" s="121"/>
      <c r="N581" s="125"/>
      <c r="O581" s="121"/>
      <c r="P581" s="126"/>
      <c r="GO581" s="83"/>
      <c r="GP581" s="83" t="s">
        <v>512</v>
      </c>
      <c r="GQ581" s="83" t="s">
        <v>4</v>
      </c>
      <c r="GR581" s="83" t="s">
        <v>4</v>
      </c>
      <c r="GS581" s="83" t="s">
        <v>4</v>
      </c>
      <c r="GT581" s="83" t="s">
        <v>4</v>
      </c>
      <c r="GU581" s="55"/>
      <c r="GV581" s="55"/>
      <c r="GW581" s="83"/>
      <c r="GX581" s="55"/>
      <c r="GY581" s="83"/>
      <c r="GZ581" s="55"/>
      <c r="HA581" s="171"/>
      <c r="HB581" s="83"/>
      <c r="HD581" s="83"/>
      <c r="HF581" s="55"/>
    </row>
    <row r="582" spans="1:214" customFormat="1" ht="15" hidden="1" x14ac:dyDescent="0.25">
      <c r="A582" s="127"/>
      <c r="B582" s="128" t="s">
        <v>20</v>
      </c>
      <c r="C582" s="291" t="s">
        <v>146</v>
      </c>
      <c r="D582" s="291"/>
      <c r="E582" s="291"/>
      <c r="F582" s="291"/>
      <c r="G582" s="291"/>
      <c r="H582" s="129" t="s">
        <v>147</v>
      </c>
      <c r="I582" s="130"/>
      <c r="J582" s="130"/>
      <c r="K582" s="131">
        <v>20.270250000000001</v>
      </c>
      <c r="L582" s="132"/>
      <c r="M582" s="130"/>
      <c r="N582" s="132"/>
      <c r="O582" s="130"/>
      <c r="P582" s="133">
        <v>6119.99</v>
      </c>
      <c r="GO582" s="83"/>
      <c r="GP582" s="83"/>
      <c r="GQ582" s="83"/>
      <c r="GR582" s="83"/>
      <c r="GS582" s="83"/>
      <c r="GT582" s="83"/>
      <c r="GU582" s="55" t="s">
        <v>146</v>
      </c>
      <c r="GV582" s="55"/>
      <c r="GW582" s="83"/>
      <c r="GX582" s="55"/>
      <c r="GY582" s="83"/>
      <c r="GZ582" s="55"/>
      <c r="HA582" s="171"/>
      <c r="HB582" s="83"/>
      <c r="HD582" s="83"/>
      <c r="HF582" s="55"/>
    </row>
    <row r="583" spans="1:214" customFormat="1" ht="15" hidden="1" x14ac:dyDescent="0.25">
      <c r="A583" s="134"/>
      <c r="B583" s="128" t="s">
        <v>514</v>
      </c>
      <c r="C583" s="291" t="s">
        <v>515</v>
      </c>
      <c r="D583" s="291"/>
      <c r="E583" s="291"/>
      <c r="F583" s="291"/>
      <c r="G583" s="291"/>
      <c r="H583" s="129" t="s">
        <v>147</v>
      </c>
      <c r="I583" s="135">
        <v>33</v>
      </c>
      <c r="J583" s="154">
        <v>1.35</v>
      </c>
      <c r="K583" s="131">
        <v>20.270250000000001</v>
      </c>
      <c r="L583" s="137"/>
      <c r="M583" s="138"/>
      <c r="N583" s="139">
        <v>301.92</v>
      </c>
      <c r="O583" s="130"/>
      <c r="P583" s="133">
        <v>6119.99</v>
      </c>
      <c r="Q583" s="140"/>
      <c r="R583" s="140"/>
      <c r="GO583" s="83"/>
      <c r="GP583" s="83"/>
      <c r="GQ583" s="83"/>
      <c r="GR583" s="83"/>
      <c r="GS583" s="83"/>
      <c r="GT583" s="83"/>
      <c r="GU583" s="55"/>
      <c r="GV583" s="55" t="s">
        <v>515</v>
      </c>
      <c r="GW583" s="83"/>
      <c r="GX583" s="55"/>
      <c r="GY583" s="83"/>
      <c r="GZ583" s="55"/>
      <c r="HA583" s="171"/>
      <c r="HB583" s="83"/>
      <c r="HD583" s="83"/>
      <c r="HF583" s="55"/>
    </row>
    <row r="584" spans="1:214" customFormat="1" ht="15" hidden="1" x14ac:dyDescent="0.25">
      <c r="A584" s="127"/>
      <c r="B584" s="128" t="s">
        <v>28</v>
      </c>
      <c r="C584" s="291" t="s">
        <v>181</v>
      </c>
      <c r="D584" s="291"/>
      <c r="E584" s="291"/>
      <c r="F584" s="291"/>
      <c r="G584" s="291"/>
      <c r="H584" s="129"/>
      <c r="I584" s="130"/>
      <c r="J584" s="130"/>
      <c r="K584" s="130"/>
      <c r="L584" s="132"/>
      <c r="M584" s="130"/>
      <c r="N584" s="132"/>
      <c r="O584" s="130"/>
      <c r="P584" s="133">
        <v>42136.89</v>
      </c>
      <c r="GO584" s="83"/>
      <c r="GP584" s="83"/>
      <c r="GQ584" s="83"/>
      <c r="GR584" s="83"/>
      <c r="GS584" s="83"/>
      <c r="GT584" s="83"/>
      <c r="GU584" s="55" t="s">
        <v>181</v>
      </c>
      <c r="GV584" s="55"/>
      <c r="GW584" s="83"/>
      <c r="GX584" s="55"/>
      <c r="GY584" s="83"/>
      <c r="GZ584" s="55"/>
      <c r="HA584" s="171"/>
      <c r="HB584" s="83"/>
      <c r="HD584" s="83"/>
      <c r="HF584" s="55"/>
    </row>
    <row r="585" spans="1:214" customFormat="1" ht="15" hidden="1" x14ac:dyDescent="0.25">
      <c r="A585" s="127"/>
      <c r="B585" s="128"/>
      <c r="C585" s="291" t="s">
        <v>182</v>
      </c>
      <c r="D585" s="291"/>
      <c r="E585" s="291"/>
      <c r="F585" s="291"/>
      <c r="G585" s="291"/>
      <c r="H585" s="129" t="s">
        <v>147</v>
      </c>
      <c r="I585" s="130"/>
      <c r="J585" s="130"/>
      <c r="K585" s="148">
        <v>22.954522499999999</v>
      </c>
      <c r="L585" s="132"/>
      <c r="M585" s="130"/>
      <c r="N585" s="132"/>
      <c r="O585" s="130"/>
      <c r="P585" s="133">
        <v>9292.66</v>
      </c>
      <c r="GO585" s="83"/>
      <c r="GP585" s="83"/>
      <c r="GQ585" s="83"/>
      <c r="GR585" s="83"/>
      <c r="GS585" s="83"/>
      <c r="GT585" s="83"/>
      <c r="GU585" s="55" t="s">
        <v>182</v>
      </c>
      <c r="GV585" s="55"/>
      <c r="GW585" s="83"/>
      <c r="GX585" s="55"/>
      <c r="GY585" s="83"/>
      <c r="GZ585" s="55"/>
      <c r="HA585" s="171"/>
      <c r="HB585" s="83"/>
      <c r="HD585" s="83"/>
      <c r="HF585" s="55"/>
    </row>
    <row r="586" spans="1:214" customFormat="1" ht="15" hidden="1" x14ac:dyDescent="0.25">
      <c r="A586" s="134"/>
      <c r="B586" s="128" t="s">
        <v>494</v>
      </c>
      <c r="C586" s="291" t="s">
        <v>495</v>
      </c>
      <c r="D586" s="291"/>
      <c r="E586" s="291"/>
      <c r="F586" s="291"/>
      <c r="G586" s="291"/>
      <c r="H586" s="129" t="s">
        <v>185</v>
      </c>
      <c r="I586" s="154">
        <v>2.35</v>
      </c>
      <c r="J586" s="154">
        <v>1.35</v>
      </c>
      <c r="K586" s="148">
        <v>1.4434875</v>
      </c>
      <c r="L586" s="156">
        <v>828.16</v>
      </c>
      <c r="M586" s="157">
        <v>1.43</v>
      </c>
      <c r="N586" s="139">
        <v>1184.27</v>
      </c>
      <c r="O586" s="130"/>
      <c r="P586" s="133">
        <v>1709.48</v>
      </c>
      <c r="Q586" s="140"/>
      <c r="R586" s="140"/>
      <c r="GO586" s="83"/>
      <c r="GP586" s="83"/>
      <c r="GQ586" s="83"/>
      <c r="GR586" s="83"/>
      <c r="GS586" s="83"/>
      <c r="GT586" s="83"/>
      <c r="GU586" s="55"/>
      <c r="GV586" s="55" t="s">
        <v>495</v>
      </c>
      <c r="GW586" s="83"/>
      <c r="GX586" s="55"/>
      <c r="GY586" s="83"/>
      <c r="GZ586" s="55"/>
      <c r="HA586" s="171"/>
      <c r="HB586" s="83"/>
      <c r="HD586" s="83"/>
      <c r="HF586" s="55"/>
    </row>
    <row r="587" spans="1:214" customFormat="1" ht="15" hidden="1" x14ac:dyDescent="0.25">
      <c r="A587" s="145"/>
      <c r="B587" s="128" t="s">
        <v>223</v>
      </c>
      <c r="C587" s="291" t="s">
        <v>224</v>
      </c>
      <c r="D587" s="291"/>
      <c r="E587" s="291"/>
      <c r="F587" s="291"/>
      <c r="G587" s="291"/>
      <c r="H587" s="129" t="s">
        <v>147</v>
      </c>
      <c r="I587" s="154">
        <v>2.35</v>
      </c>
      <c r="J587" s="154">
        <v>1.35</v>
      </c>
      <c r="K587" s="148">
        <v>1.4434875</v>
      </c>
      <c r="L587" s="132"/>
      <c r="M587" s="130"/>
      <c r="N587" s="158">
        <v>407.85</v>
      </c>
      <c r="O587" s="130"/>
      <c r="P587" s="153">
        <v>588.73</v>
      </c>
      <c r="GO587" s="83"/>
      <c r="GP587" s="83"/>
      <c r="GQ587" s="83"/>
      <c r="GR587" s="83"/>
      <c r="GS587" s="83"/>
      <c r="GT587" s="83"/>
      <c r="GU587" s="55"/>
      <c r="GV587" s="55"/>
      <c r="GW587" s="83"/>
      <c r="GX587" s="55"/>
      <c r="GY587" s="83"/>
      <c r="GZ587" s="55" t="s">
        <v>224</v>
      </c>
      <c r="HA587" s="171"/>
      <c r="HB587" s="83"/>
      <c r="HD587" s="83"/>
      <c r="HF587" s="55"/>
    </row>
    <row r="588" spans="1:214" customFormat="1" ht="15" hidden="1" x14ac:dyDescent="0.25">
      <c r="A588" s="134"/>
      <c r="B588" s="128" t="s">
        <v>485</v>
      </c>
      <c r="C588" s="291" t="s">
        <v>486</v>
      </c>
      <c r="D588" s="291"/>
      <c r="E588" s="291"/>
      <c r="F588" s="291"/>
      <c r="G588" s="291"/>
      <c r="H588" s="129" t="s">
        <v>185</v>
      </c>
      <c r="I588" s="154">
        <v>0.36</v>
      </c>
      <c r="J588" s="154">
        <v>1.35</v>
      </c>
      <c r="K588" s="131">
        <v>0.22112999999999999</v>
      </c>
      <c r="L588" s="159">
        <v>1933</v>
      </c>
      <c r="M588" s="157">
        <v>1.41</v>
      </c>
      <c r="N588" s="139">
        <v>2725.53</v>
      </c>
      <c r="O588" s="130"/>
      <c r="P588" s="133">
        <v>602.70000000000005</v>
      </c>
      <c r="Q588" s="140"/>
      <c r="R588" s="140"/>
      <c r="GO588" s="83"/>
      <c r="GP588" s="83"/>
      <c r="GQ588" s="83"/>
      <c r="GR588" s="83"/>
      <c r="GS588" s="83"/>
      <c r="GT588" s="83"/>
      <c r="GU588" s="55"/>
      <c r="GV588" s="55" t="s">
        <v>486</v>
      </c>
      <c r="GW588" s="83"/>
      <c r="GX588" s="55"/>
      <c r="GY588" s="83"/>
      <c r="GZ588" s="55"/>
      <c r="HA588" s="171"/>
      <c r="HB588" s="83"/>
      <c r="HD588" s="83"/>
      <c r="HF588" s="55"/>
    </row>
    <row r="589" spans="1:214" customFormat="1" ht="15" hidden="1" x14ac:dyDescent="0.25">
      <c r="A589" s="145"/>
      <c r="B589" s="128" t="s">
        <v>186</v>
      </c>
      <c r="C589" s="291" t="s">
        <v>187</v>
      </c>
      <c r="D589" s="291"/>
      <c r="E589" s="291"/>
      <c r="F589" s="291"/>
      <c r="G589" s="291"/>
      <c r="H589" s="129" t="s">
        <v>147</v>
      </c>
      <c r="I589" s="154">
        <v>0.36</v>
      </c>
      <c r="J589" s="154">
        <v>1.35</v>
      </c>
      <c r="K589" s="131">
        <v>0.22112999999999999</v>
      </c>
      <c r="L589" s="132"/>
      <c r="M589" s="130"/>
      <c r="N589" s="158">
        <v>476.71</v>
      </c>
      <c r="O589" s="130"/>
      <c r="P589" s="153">
        <v>105.41</v>
      </c>
      <c r="GO589" s="83"/>
      <c r="GP589" s="83"/>
      <c r="GQ589" s="83"/>
      <c r="GR589" s="83"/>
      <c r="GS589" s="83"/>
      <c r="GT589" s="83"/>
      <c r="GU589" s="55"/>
      <c r="GV589" s="55"/>
      <c r="GW589" s="83"/>
      <c r="GX589" s="55"/>
      <c r="GY589" s="83"/>
      <c r="GZ589" s="55" t="s">
        <v>187</v>
      </c>
      <c r="HA589" s="171"/>
      <c r="HB589" s="83"/>
      <c r="HD589" s="83"/>
      <c r="HF589" s="55"/>
    </row>
    <row r="590" spans="1:214" customFormat="1" ht="34.5" hidden="1" x14ac:dyDescent="0.25">
      <c r="A590" s="134"/>
      <c r="B590" s="128" t="s">
        <v>516</v>
      </c>
      <c r="C590" s="291" t="s">
        <v>517</v>
      </c>
      <c r="D590" s="291"/>
      <c r="E590" s="291"/>
      <c r="F590" s="291"/>
      <c r="G590" s="291"/>
      <c r="H590" s="129" t="s">
        <v>185</v>
      </c>
      <c r="I590" s="154">
        <v>3.98</v>
      </c>
      <c r="J590" s="154">
        <v>1.35</v>
      </c>
      <c r="K590" s="136">
        <v>2.444715</v>
      </c>
      <c r="L590" s="137"/>
      <c r="M590" s="138"/>
      <c r="N590" s="139">
        <v>1655.16</v>
      </c>
      <c r="O590" s="130"/>
      <c r="P590" s="133">
        <v>4046.39</v>
      </c>
      <c r="Q590" s="140"/>
      <c r="R590" s="140"/>
      <c r="GO590" s="83"/>
      <c r="GP590" s="83"/>
      <c r="GQ590" s="83"/>
      <c r="GR590" s="83"/>
      <c r="GS590" s="83"/>
      <c r="GT590" s="83"/>
      <c r="GU590" s="55"/>
      <c r="GV590" s="55" t="s">
        <v>517</v>
      </c>
      <c r="GW590" s="83"/>
      <c r="GX590" s="55"/>
      <c r="GY590" s="83"/>
      <c r="GZ590" s="55"/>
      <c r="HA590" s="171"/>
      <c r="HB590" s="83"/>
      <c r="HD590" s="83"/>
      <c r="HF590" s="55"/>
    </row>
    <row r="591" spans="1:214" customFormat="1" ht="15" hidden="1" x14ac:dyDescent="0.25">
      <c r="A591" s="145"/>
      <c r="B591" s="128" t="s">
        <v>223</v>
      </c>
      <c r="C591" s="291" t="s">
        <v>224</v>
      </c>
      <c r="D591" s="291"/>
      <c r="E591" s="291"/>
      <c r="F591" s="291"/>
      <c r="G591" s="291"/>
      <c r="H591" s="129" t="s">
        <v>147</v>
      </c>
      <c r="I591" s="154">
        <v>3.98</v>
      </c>
      <c r="J591" s="154">
        <v>1.35</v>
      </c>
      <c r="K591" s="136">
        <v>2.444715</v>
      </c>
      <c r="L591" s="132"/>
      <c r="M591" s="130"/>
      <c r="N591" s="158">
        <v>407.85</v>
      </c>
      <c r="O591" s="130"/>
      <c r="P591" s="153">
        <v>997.08</v>
      </c>
      <c r="GO591" s="83"/>
      <c r="GP591" s="83"/>
      <c r="GQ591" s="83"/>
      <c r="GR591" s="83"/>
      <c r="GS591" s="83"/>
      <c r="GT591" s="83"/>
      <c r="GU591" s="55"/>
      <c r="GV591" s="55"/>
      <c r="GW591" s="83"/>
      <c r="GX591" s="55"/>
      <c r="GY591" s="83"/>
      <c r="GZ591" s="55" t="s">
        <v>224</v>
      </c>
      <c r="HA591" s="171"/>
      <c r="HB591" s="83"/>
      <c r="HD591" s="83"/>
      <c r="HF591" s="55"/>
    </row>
    <row r="592" spans="1:214" customFormat="1" ht="15" hidden="1" x14ac:dyDescent="0.25">
      <c r="A592" s="134"/>
      <c r="B592" s="128" t="s">
        <v>518</v>
      </c>
      <c r="C592" s="291" t="s">
        <v>519</v>
      </c>
      <c r="D592" s="291"/>
      <c r="E592" s="291"/>
      <c r="F592" s="291"/>
      <c r="G592" s="291"/>
      <c r="H592" s="129" t="s">
        <v>185</v>
      </c>
      <c r="I592" s="135">
        <v>19</v>
      </c>
      <c r="J592" s="154">
        <v>1.35</v>
      </c>
      <c r="K592" s="131">
        <v>11.67075</v>
      </c>
      <c r="L592" s="159">
        <v>1373.91</v>
      </c>
      <c r="M592" s="161">
        <v>1.4</v>
      </c>
      <c r="N592" s="139">
        <v>1923.47</v>
      </c>
      <c r="O592" s="130"/>
      <c r="P592" s="133">
        <v>22448.34</v>
      </c>
      <c r="Q592" s="140"/>
      <c r="R592" s="140"/>
      <c r="GO592" s="83"/>
      <c r="GP592" s="83"/>
      <c r="GQ592" s="83"/>
      <c r="GR592" s="83"/>
      <c r="GS592" s="83"/>
      <c r="GT592" s="83"/>
      <c r="GU592" s="55"/>
      <c r="GV592" s="55" t="s">
        <v>519</v>
      </c>
      <c r="GW592" s="83"/>
      <c r="GX592" s="55"/>
      <c r="GY592" s="83"/>
      <c r="GZ592" s="55"/>
      <c r="HA592" s="171"/>
      <c r="HB592" s="83"/>
      <c r="HD592" s="83"/>
      <c r="HF592" s="55"/>
    </row>
    <row r="593" spans="1:214" customFormat="1" ht="15" hidden="1" x14ac:dyDescent="0.25">
      <c r="A593" s="145"/>
      <c r="B593" s="128" t="s">
        <v>223</v>
      </c>
      <c r="C593" s="291" t="s">
        <v>224</v>
      </c>
      <c r="D593" s="291"/>
      <c r="E593" s="291"/>
      <c r="F593" s="291"/>
      <c r="G593" s="291"/>
      <c r="H593" s="129" t="s">
        <v>147</v>
      </c>
      <c r="I593" s="135">
        <v>19</v>
      </c>
      <c r="J593" s="154">
        <v>1.35</v>
      </c>
      <c r="K593" s="131">
        <v>11.67075</v>
      </c>
      <c r="L593" s="132"/>
      <c r="M593" s="130"/>
      <c r="N593" s="158">
        <v>407.85</v>
      </c>
      <c r="O593" s="130"/>
      <c r="P593" s="133">
        <v>4759.92</v>
      </c>
      <c r="GO593" s="83"/>
      <c r="GP593" s="83"/>
      <c r="GQ593" s="83"/>
      <c r="GR593" s="83"/>
      <c r="GS593" s="83"/>
      <c r="GT593" s="83"/>
      <c r="GU593" s="55"/>
      <c r="GV593" s="55"/>
      <c r="GW593" s="83"/>
      <c r="GX593" s="55"/>
      <c r="GY593" s="83"/>
      <c r="GZ593" s="55" t="s">
        <v>224</v>
      </c>
      <c r="HA593" s="171"/>
      <c r="HB593" s="83"/>
      <c r="HD593" s="83"/>
      <c r="HF593" s="55"/>
    </row>
    <row r="594" spans="1:214" customFormat="1" ht="15" hidden="1" x14ac:dyDescent="0.25">
      <c r="A594" s="134"/>
      <c r="B594" s="128" t="s">
        <v>520</v>
      </c>
      <c r="C594" s="291" t="s">
        <v>521</v>
      </c>
      <c r="D594" s="291"/>
      <c r="E594" s="291"/>
      <c r="F594" s="291"/>
      <c r="G594" s="291"/>
      <c r="H594" s="129" t="s">
        <v>185</v>
      </c>
      <c r="I594" s="154">
        <v>8.51</v>
      </c>
      <c r="J594" s="154">
        <v>1.35</v>
      </c>
      <c r="K594" s="148">
        <v>5.2272675</v>
      </c>
      <c r="L594" s="137"/>
      <c r="M594" s="138"/>
      <c r="N594" s="139">
        <v>1962.73</v>
      </c>
      <c r="O594" s="130"/>
      <c r="P594" s="133">
        <v>10259.709999999999</v>
      </c>
      <c r="Q594" s="140"/>
      <c r="R594" s="140"/>
      <c r="GO594" s="83"/>
      <c r="GP594" s="83"/>
      <c r="GQ594" s="83"/>
      <c r="GR594" s="83"/>
      <c r="GS594" s="83"/>
      <c r="GT594" s="83"/>
      <c r="GU594" s="55"/>
      <c r="GV594" s="55" t="s">
        <v>521</v>
      </c>
      <c r="GW594" s="83"/>
      <c r="GX594" s="55"/>
      <c r="GY594" s="83"/>
      <c r="GZ594" s="55"/>
      <c r="HA594" s="171"/>
      <c r="HB594" s="83"/>
      <c r="HD594" s="83"/>
      <c r="HF594" s="55"/>
    </row>
    <row r="595" spans="1:214" customFormat="1" ht="15" hidden="1" x14ac:dyDescent="0.25">
      <c r="A595" s="145"/>
      <c r="B595" s="128" t="s">
        <v>223</v>
      </c>
      <c r="C595" s="291" t="s">
        <v>224</v>
      </c>
      <c r="D595" s="291"/>
      <c r="E595" s="291"/>
      <c r="F595" s="291"/>
      <c r="G595" s="291"/>
      <c r="H595" s="129" t="s">
        <v>147</v>
      </c>
      <c r="I595" s="154">
        <v>8.51</v>
      </c>
      <c r="J595" s="154">
        <v>1.35</v>
      </c>
      <c r="K595" s="148">
        <v>5.2272675</v>
      </c>
      <c r="L595" s="132"/>
      <c r="M595" s="130"/>
      <c r="N595" s="158">
        <v>407.85</v>
      </c>
      <c r="O595" s="130"/>
      <c r="P595" s="133">
        <v>2131.94</v>
      </c>
      <c r="GO595" s="83"/>
      <c r="GP595" s="83"/>
      <c r="GQ595" s="83"/>
      <c r="GR595" s="83"/>
      <c r="GS595" s="83"/>
      <c r="GT595" s="83"/>
      <c r="GU595" s="55"/>
      <c r="GV595" s="55"/>
      <c r="GW595" s="83"/>
      <c r="GX595" s="55"/>
      <c r="GY595" s="83"/>
      <c r="GZ595" s="55" t="s">
        <v>224</v>
      </c>
      <c r="HA595" s="171"/>
      <c r="HB595" s="83"/>
      <c r="HD595" s="83"/>
      <c r="HF595" s="55"/>
    </row>
    <row r="596" spans="1:214" customFormat="1" ht="23.25" hidden="1" x14ac:dyDescent="0.25">
      <c r="A596" s="134"/>
      <c r="B596" s="128" t="s">
        <v>522</v>
      </c>
      <c r="C596" s="291" t="s">
        <v>523</v>
      </c>
      <c r="D596" s="291"/>
      <c r="E596" s="291"/>
      <c r="F596" s="291"/>
      <c r="G596" s="291"/>
      <c r="H596" s="129" t="s">
        <v>185</v>
      </c>
      <c r="I596" s="154">
        <v>0.56999999999999995</v>
      </c>
      <c r="J596" s="154">
        <v>1.35</v>
      </c>
      <c r="K596" s="148">
        <v>0.3501225</v>
      </c>
      <c r="L596" s="159">
        <v>1790.51</v>
      </c>
      <c r="M596" s="157">
        <v>1.31</v>
      </c>
      <c r="N596" s="139">
        <v>2345.5700000000002</v>
      </c>
      <c r="O596" s="130"/>
      <c r="P596" s="133">
        <v>821.24</v>
      </c>
      <c r="Q596" s="140"/>
      <c r="R596" s="140"/>
      <c r="GO596" s="83"/>
      <c r="GP596" s="83"/>
      <c r="GQ596" s="83"/>
      <c r="GR596" s="83"/>
      <c r="GS596" s="83"/>
      <c r="GT596" s="83"/>
      <c r="GU596" s="55"/>
      <c r="GV596" s="55" t="s">
        <v>523</v>
      </c>
      <c r="GW596" s="83"/>
      <c r="GX596" s="55"/>
      <c r="GY596" s="83"/>
      <c r="GZ596" s="55"/>
      <c r="HA596" s="171"/>
      <c r="HB596" s="83"/>
      <c r="HD596" s="83"/>
      <c r="HF596" s="55"/>
    </row>
    <row r="597" spans="1:214" customFormat="1" ht="15" hidden="1" x14ac:dyDescent="0.25">
      <c r="A597" s="145"/>
      <c r="B597" s="128" t="s">
        <v>223</v>
      </c>
      <c r="C597" s="291" t="s">
        <v>224</v>
      </c>
      <c r="D597" s="291"/>
      <c r="E597" s="291"/>
      <c r="F597" s="291"/>
      <c r="G597" s="291"/>
      <c r="H597" s="129" t="s">
        <v>147</v>
      </c>
      <c r="I597" s="154">
        <v>0.56999999999999995</v>
      </c>
      <c r="J597" s="154">
        <v>1.35</v>
      </c>
      <c r="K597" s="148">
        <v>0.3501225</v>
      </c>
      <c r="L597" s="132"/>
      <c r="M597" s="130"/>
      <c r="N597" s="158">
        <v>407.85</v>
      </c>
      <c r="O597" s="130"/>
      <c r="P597" s="153">
        <v>142.80000000000001</v>
      </c>
      <c r="GO597" s="83"/>
      <c r="GP597" s="83"/>
      <c r="GQ597" s="83"/>
      <c r="GR597" s="83"/>
      <c r="GS597" s="83"/>
      <c r="GT597" s="83"/>
      <c r="GU597" s="55"/>
      <c r="GV597" s="55"/>
      <c r="GW597" s="83"/>
      <c r="GX597" s="55"/>
      <c r="GY597" s="83"/>
      <c r="GZ597" s="55" t="s">
        <v>224</v>
      </c>
      <c r="HA597" s="171"/>
      <c r="HB597" s="83"/>
      <c r="HD597" s="83"/>
      <c r="HF597" s="55"/>
    </row>
    <row r="598" spans="1:214" customFormat="1" ht="15" hidden="1" x14ac:dyDescent="0.25">
      <c r="A598" s="134"/>
      <c r="B598" s="128" t="s">
        <v>498</v>
      </c>
      <c r="C598" s="291" t="s">
        <v>499</v>
      </c>
      <c r="D598" s="291"/>
      <c r="E598" s="291"/>
      <c r="F598" s="291"/>
      <c r="G598" s="291"/>
      <c r="H598" s="129" t="s">
        <v>185</v>
      </c>
      <c r="I598" s="149">
        <v>2.6</v>
      </c>
      <c r="J598" s="154">
        <v>1.35</v>
      </c>
      <c r="K598" s="131">
        <v>1.5970500000000001</v>
      </c>
      <c r="L598" s="159">
        <v>1043.1400000000001</v>
      </c>
      <c r="M598" s="157">
        <v>1.35</v>
      </c>
      <c r="N598" s="139">
        <v>1408.24</v>
      </c>
      <c r="O598" s="130"/>
      <c r="P598" s="133">
        <v>2249.0300000000002</v>
      </c>
      <c r="Q598" s="140"/>
      <c r="R598" s="140"/>
      <c r="GO598" s="83"/>
      <c r="GP598" s="83"/>
      <c r="GQ598" s="83"/>
      <c r="GR598" s="83"/>
      <c r="GS598" s="83"/>
      <c r="GT598" s="83"/>
      <c r="GU598" s="55"/>
      <c r="GV598" s="55" t="s">
        <v>499</v>
      </c>
      <c r="GW598" s="83"/>
      <c r="GX598" s="55"/>
      <c r="GY598" s="83"/>
      <c r="GZ598" s="55"/>
      <c r="HA598" s="171"/>
      <c r="HB598" s="83"/>
      <c r="HD598" s="83"/>
      <c r="HF598" s="55"/>
    </row>
    <row r="599" spans="1:214" customFormat="1" ht="15" hidden="1" x14ac:dyDescent="0.25">
      <c r="A599" s="145"/>
      <c r="B599" s="128" t="s">
        <v>190</v>
      </c>
      <c r="C599" s="291" t="s">
        <v>191</v>
      </c>
      <c r="D599" s="291"/>
      <c r="E599" s="291"/>
      <c r="F599" s="291"/>
      <c r="G599" s="291"/>
      <c r="H599" s="129" t="s">
        <v>147</v>
      </c>
      <c r="I599" s="149">
        <v>2.6</v>
      </c>
      <c r="J599" s="154">
        <v>1.35</v>
      </c>
      <c r="K599" s="131">
        <v>1.5970500000000001</v>
      </c>
      <c r="L599" s="132"/>
      <c r="M599" s="130"/>
      <c r="N599" s="158">
        <v>354.89</v>
      </c>
      <c r="O599" s="130"/>
      <c r="P599" s="153">
        <v>566.78</v>
      </c>
      <c r="GO599" s="83"/>
      <c r="GP599" s="83"/>
      <c r="GQ599" s="83"/>
      <c r="GR599" s="83"/>
      <c r="GS599" s="83"/>
      <c r="GT599" s="83"/>
      <c r="GU599" s="55"/>
      <c r="GV599" s="55"/>
      <c r="GW599" s="83"/>
      <c r="GX599" s="55"/>
      <c r="GY599" s="83"/>
      <c r="GZ599" s="55" t="s">
        <v>191</v>
      </c>
      <c r="HA599" s="171"/>
      <c r="HB599" s="83"/>
      <c r="HD599" s="83"/>
      <c r="HF599" s="55"/>
    </row>
    <row r="600" spans="1:214" customFormat="1" ht="15" hidden="1" x14ac:dyDescent="0.25">
      <c r="A600" s="127"/>
      <c r="B600" s="128" t="s">
        <v>192</v>
      </c>
      <c r="C600" s="291" t="s">
        <v>193</v>
      </c>
      <c r="D600" s="291"/>
      <c r="E600" s="291"/>
      <c r="F600" s="291"/>
      <c r="G600" s="291"/>
      <c r="H600" s="129"/>
      <c r="I600" s="130"/>
      <c r="J600" s="130"/>
      <c r="K600" s="130"/>
      <c r="L600" s="132"/>
      <c r="M600" s="130"/>
      <c r="N600" s="132"/>
      <c r="O600" s="130"/>
      <c r="P600" s="153">
        <v>380.15</v>
      </c>
      <c r="GO600" s="83"/>
      <c r="GP600" s="83"/>
      <c r="GQ600" s="83"/>
      <c r="GR600" s="83"/>
      <c r="GS600" s="83"/>
      <c r="GT600" s="83"/>
      <c r="GU600" s="55" t="s">
        <v>193</v>
      </c>
      <c r="GV600" s="55"/>
      <c r="GW600" s="83"/>
      <c r="GX600" s="55"/>
      <c r="GY600" s="83"/>
      <c r="GZ600" s="55"/>
      <c r="HA600" s="171"/>
      <c r="HB600" s="83"/>
      <c r="HD600" s="83"/>
      <c r="HF600" s="55"/>
    </row>
    <row r="601" spans="1:214" customFormat="1" ht="15" hidden="1" x14ac:dyDescent="0.25">
      <c r="A601" s="134"/>
      <c r="B601" s="128" t="s">
        <v>231</v>
      </c>
      <c r="C601" s="291" t="s">
        <v>232</v>
      </c>
      <c r="D601" s="291"/>
      <c r="E601" s="291"/>
      <c r="F601" s="291"/>
      <c r="G601" s="291"/>
      <c r="H601" s="129" t="s">
        <v>196</v>
      </c>
      <c r="I601" s="135">
        <v>30</v>
      </c>
      <c r="J601" s="130"/>
      <c r="K601" s="154">
        <v>13.65</v>
      </c>
      <c r="L601" s="156">
        <v>35.71</v>
      </c>
      <c r="M601" s="157">
        <v>0.78</v>
      </c>
      <c r="N601" s="139">
        <v>27.85</v>
      </c>
      <c r="O601" s="130"/>
      <c r="P601" s="133">
        <v>380.15</v>
      </c>
      <c r="Q601" s="140"/>
      <c r="R601" s="140"/>
      <c r="GO601" s="83"/>
      <c r="GP601" s="83"/>
      <c r="GQ601" s="83"/>
      <c r="GR601" s="83"/>
      <c r="GS601" s="83"/>
      <c r="GT601" s="83"/>
      <c r="GU601" s="55"/>
      <c r="GV601" s="55" t="s">
        <v>232</v>
      </c>
      <c r="GW601" s="83"/>
      <c r="GX601" s="55"/>
      <c r="GY601" s="83"/>
      <c r="GZ601" s="55"/>
      <c r="HA601" s="171"/>
      <c r="HB601" s="83"/>
      <c r="HD601" s="83"/>
      <c r="HF601" s="55"/>
    </row>
    <row r="602" spans="1:214" customFormat="1" ht="23.25" hidden="1" x14ac:dyDescent="0.25">
      <c r="A602" s="163" t="s">
        <v>236</v>
      </c>
      <c r="B602" s="164" t="s">
        <v>524</v>
      </c>
      <c r="C602" s="297" t="s">
        <v>525</v>
      </c>
      <c r="D602" s="297"/>
      <c r="E602" s="297"/>
      <c r="F602" s="297"/>
      <c r="G602" s="297"/>
      <c r="H602" s="165" t="s">
        <v>196</v>
      </c>
      <c r="I602" s="166">
        <v>189</v>
      </c>
      <c r="J602" s="167"/>
      <c r="K602" s="168">
        <v>85.995000000000005</v>
      </c>
      <c r="L602" s="169"/>
      <c r="M602" s="167"/>
      <c r="N602" s="169"/>
      <c r="O602" s="167"/>
      <c r="P602" s="170"/>
      <c r="GO602" s="83"/>
      <c r="GP602" s="83"/>
      <c r="GQ602" s="83"/>
      <c r="GR602" s="83"/>
      <c r="GS602" s="83"/>
      <c r="GT602" s="83"/>
      <c r="GU602" s="55"/>
      <c r="GV602" s="55"/>
      <c r="GW602" s="83"/>
      <c r="GX602" s="55"/>
      <c r="GY602" s="83"/>
      <c r="GZ602" s="55"/>
      <c r="HA602" s="171" t="s">
        <v>525</v>
      </c>
      <c r="HB602" s="83"/>
      <c r="HD602" s="83"/>
      <c r="HF602" s="55"/>
    </row>
    <row r="603" spans="1:214" customFormat="1" ht="23.25" hidden="1" x14ac:dyDescent="0.25">
      <c r="A603" s="163" t="s">
        <v>236</v>
      </c>
      <c r="B603" s="164" t="s">
        <v>524</v>
      </c>
      <c r="C603" s="297" t="s">
        <v>526</v>
      </c>
      <c r="D603" s="297"/>
      <c r="E603" s="297"/>
      <c r="F603" s="297"/>
      <c r="G603" s="297"/>
      <c r="H603" s="165" t="s">
        <v>196</v>
      </c>
      <c r="I603" s="166">
        <v>15</v>
      </c>
      <c r="J603" s="167"/>
      <c r="K603" s="168">
        <v>6.8250000000000002</v>
      </c>
      <c r="L603" s="169"/>
      <c r="M603" s="167"/>
      <c r="N603" s="169"/>
      <c r="O603" s="167"/>
      <c r="P603" s="170"/>
      <c r="GO603" s="83"/>
      <c r="GP603" s="83"/>
      <c r="GQ603" s="83"/>
      <c r="GR603" s="83"/>
      <c r="GS603" s="83"/>
      <c r="GT603" s="83"/>
      <c r="GU603" s="55"/>
      <c r="GV603" s="55"/>
      <c r="GW603" s="83"/>
      <c r="GX603" s="55"/>
      <c r="GY603" s="83"/>
      <c r="GZ603" s="55"/>
      <c r="HA603" s="171" t="s">
        <v>526</v>
      </c>
      <c r="HB603" s="83"/>
      <c r="HD603" s="83"/>
      <c r="HF603" s="55"/>
    </row>
    <row r="604" spans="1:214" customFormat="1" ht="15" x14ac:dyDescent="0.25">
      <c r="A604" s="141"/>
      <c r="B604" s="142"/>
      <c r="C604" s="292" t="s">
        <v>150</v>
      </c>
      <c r="D604" s="292"/>
      <c r="E604" s="292"/>
      <c r="F604" s="292"/>
      <c r="G604" s="292"/>
      <c r="H604" s="120"/>
      <c r="I604" s="121"/>
      <c r="J604" s="121"/>
      <c r="K604" s="121"/>
      <c r="L604" s="124"/>
      <c r="M604" s="121"/>
      <c r="N604" s="143"/>
      <c r="O604" s="121"/>
      <c r="P604" s="144">
        <v>57929.69</v>
      </c>
      <c r="Q604" s="140"/>
      <c r="R604" s="140"/>
      <c r="GO604" s="83"/>
      <c r="GP604" s="83"/>
      <c r="GQ604" s="83"/>
      <c r="GR604" s="83"/>
      <c r="GS604" s="83"/>
      <c r="GT604" s="83"/>
      <c r="GU604" s="55"/>
      <c r="GV604" s="55"/>
      <c r="GW604" s="83" t="s">
        <v>150</v>
      </c>
      <c r="GX604" s="55"/>
      <c r="GY604" s="83"/>
      <c r="GZ604" s="55"/>
      <c r="HA604" s="171"/>
      <c r="HB604" s="83"/>
      <c r="HD604" s="83"/>
      <c r="HF604" s="55"/>
    </row>
    <row r="605" spans="1:214" customFormat="1" ht="15" x14ac:dyDescent="0.25">
      <c r="A605" s="145"/>
      <c r="B605" s="128"/>
      <c r="C605" s="291" t="s">
        <v>151</v>
      </c>
      <c r="D605" s="291"/>
      <c r="E605" s="291"/>
      <c r="F605" s="291"/>
      <c r="G605" s="291"/>
      <c r="H605" s="129"/>
      <c r="I605" s="130"/>
      <c r="J605" s="130"/>
      <c r="K605" s="130"/>
      <c r="L605" s="132"/>
      <c r="M605" s="130"/>
      <c r="N605" s="132"/>
      <c r="O605" s="130"/>
      <c r="P605" s="133">
        <v>15412.65</v>
      </c>
      <c r="GO605" s="83"/>
      <c r="GP605" s="83"/>
      <c r="GQ605" s="83"/>
      <c r="GR605" s="83"/>
      <c r="GS605" s="83"/>
      <c r="GT605" s="83"/>
      <c r="GU605" s="55"/>
      <c r="GV605" s="55"/>
      <c r="GW605" s="83"/>
      <c r="GX605" s="55" t="s">
        <v>151</v>
      </c>
      <c r="GY605" s="83"/>
      <c r="GZ605" s="55"/>
      <c r="HA605" s="171"/>
      <c r="HB605" s="83"/>
      <c r="HD605" s="83"/>
      <c r="HF605" s="55"/>
    </row>
    <row r="606" spans="1:214" customFormat="1" ht="15" x14ac:dyDescent="0.25">
      <c r="A606" s="145"/>
      <c r="B606" s="128" t="s">
        <v>487</v>
      </c>
      <c r="C606" s="291" t="s">
        <v>488</v>
      </c>
      <c r="D606" s="291"/>
      <c r="E606" s="291"/>
      <c r="F606" s="291"/>
      <c r="G606" s="291"/>
      <c r="H606" s="129" t="s">
        <v>154</v>
      </c>
      <c r="I606" s="135">
        <v>147</v>
      </c>
      <c r="J606" s="130"/>
      <c r="K606" s="135">
        <v>147</v>
      </c>
      <c r="L606" s="132"/>
      <c r="M606" s="130"/>
      <c r="N606" s="132"/>
      <c r="O606" s="130"/>
      <c r="P606" s="133">
        <v>22656.6</v>
      </c>
      <c r="GO606" s="83"/>
      <c r="GP606" s="83"/>
      <c r="GQ606" s="83"/>
      <c r="GR606" s="83"/>
      <c r="GS606" s="83"/>
      <c r="GT606" s="83"/>
      <c r="GU606" s="55"/>
      <c r="GV606" s="55"/>
      <c r="GW606" s="83"/>
      <c r="GX606" s="55" t="s">
        <v>488</v>
      </c>
      <c r="GY606" s="83"/>
      <c r="GZ606" s="55"/>
      <c r="HA606" s="171"/>
      <c r="HB606" s="83"/>
      <c r="HD606" s="83"/>
      <c r="HF606" s="55"/>
    </row>
    <row r="607" spans="1:214" customFormat="1" ht="15" x14ac:dyDescent="0.25">
      <c r="A607" s="145"/>
      <c r="B607" s="128" t="s">
        <v>489</v>
      </c>
      <c r="C607" s="291" t="s">
        <v>490</v>
      </c>
      <c r="D607" s="291"/>
      <c r="E607" s="291"/>
      <c r="F607" s="291"/>
      <c r="G607" s="291"/>
      <c r="H607" s="129" t="s">
        <v>154</v>
      </c>
      <c r="I607" s="135">
        <v>134</v>
      </c>
      <c r="J607" s="130"/>
      <c r="K607" s="135">
        <v>134</v>
      </c>
      <c r="L607" s="132"/>
      <c r="M607" s="130"/>
      <c r="N607" s="132"/>
      <c r="O607" s="130"/>
      <c r="P607" s="133">
        <v>20652.95</v>
      </c>
      <c r="GO607" s="83"/>
      <c r="GP607" s="83"/>
      <c r="GQ607" s="83"/>
      <c r="GR607" s="83"/>
      <c r="GS607" s="83"/>
      <c r="GT607" s="83"/>
      <c r="GU607" s="55"/>
      <c r="GV607" s="55"/>
      <c r="GW607" s="83"/>
      <c r="GX607" s="55" t="s">
        <v>490</v>
      </c>
      <c r="GY607" s="83"/>
      <c r="GZ607" s="55"/>
      <c r="HA607" s="171"/>
      <c r="HB607" s="83"/>
      <c r="HD607" s="83"/>
      <c r="HF607" s="55"/>
    </row>
    <row r="608" spans="1:214" customFormat="1" ht="15" x14ac:dyDescent="0.25">
      <c r="A608" s="146"/>
      <c r="B608" s="147"/>
      <c r="C608" s="292" t="s">
        <v>157</v>
      </c>
      <c r="D608" s="292"/>
      <c r="E608" s="292"/>
      <c r="F608" s="292"/>
      <c r="G608" s="292"/>
      <c r="H608" s="120"/>
      <c r="I608" s="121"/>
      <c r="J608" s="121"/>
      <c r="K608" s="121"/>
      <c r="L608" s="124"/>
      <c r="M608" s="121"/>
      <c r="N608" s="143">
        <v>222503.82</v>
      </c>
      <c r="O608" s="121"/>
      <c r="P608" s="144">
        <v>101239.24</v>
      </c>
      <c r="GO608" s="83"/>
      <c r="GP608" s="83"/>
      <c r="GQ608" s="83"/>
      <c r="GR608" s="83"/>
      <c r="GS608" s="83"/>
      <c r="GT608" s="83"/>
      <c r="GU608" s="55"/>
      <c r="GV608" s="55"/>
      <c r="GW608" s="83"/>
      <c r="GX608" s="55"/>
      <c r="GY608" s="83" t="s">
        <v>157</v>
      </c>
      <c r="GZ608" s="55"/>
      <c r="HA608" s="171"/>
      <c r="HB608" s="83"/>
      <c r="HD608" s="83"/>
      <c r="HF608" s="55"/>
    </row>
    <row r="609" spans="1:214" customFormat="1" ht="15" x14ac:dyDescent="0.25">
      <c r="A609" s="118" t="s">
        <v>527</v>
      </c>
      <c r="B609" s="119" t="s">
        <v>528</v>
      </c>
      <c r="C609" s="293" t="s">
        <v>529</v>
      </c>
      <c r="D609" s="293"/>
      <c r="E609" s="293"/>
      <c r="F609" s="293"/>
      <c r="G609" s="293"/>
      <c r="H609" s="120" t="s">
        <v>196</v>
      </c>
      <c r="I609" s="121">
        <v>65.900000000000006</v>
      </c>
      <c r="J609" s="122">
        <v>1</v>
      </c>
      <c r="K609" s="192">
        <v>65.900000000000006</v>
      </c>
      <c r="L609" s="143">
        <v>2184.44</v>
      </c>
      <c r="M609" s="123">
        <v>1.52</v>
      </c>
      <c r="N609" s="193">
        <v>3320.35</v>
      </c>
      <c r="O609" s="121"/>
      <c r="P609" s="144">
        <v>218811.07</v>
      </c>
      <c r="GO609" s="83"/>
      <c r="GP609" s="83" t="s">
        <v>529</v>
      </c>
      <c r="GQ609" s="83" t="s">
        <v>4</v>
      </c>
      <c r="GR609" s="83" t="s">
        <v>4</v>
      </c>
      <c r="GS609" s="83" t="s">
        <v>4</v>
      </c>
      <c r="GT609" s="83" t="s">
        <v>4</v>
      </c>
      <c r="GU609" s="55"/>
      <c r="GV609" s="55"/>
      <c r="GW609" s="83"/>
      <c r="GX609" s="55"/>
      <c r="GY609" s="83"/>
      <c r="GZ609" s="55"/>
      <c r="HA609" s="171"/>
      <c r="HB609" s="83"/>
      <c r="HD609" s="83"/>
      <c r="HF609" s="55"/>
    </row>
    <row r="610" spans="1:214" customFormat="1" ht="15" x14ac:dyDescent="0.25">
      <c r="A610" s="146"/>
      <c r="B610" s="147"/>
      <c r="C610" s="292" t="s">
        <v>157</v>
      </c>
      <c r="D610" s="292"/>
      <c r="E610" s="292"/>
      <c r="F610" s="292"/>
      <c r="G610" s="292"/>
      <c r="H610" s="120"/>
      <c r="I610" s="121"/>
      <c r="J610" s="121"/>
      <c r="K610" s="121"/>
      <c r="L610" s="124"/>
      <c r="M610" s="121"/>
      <c r="N610" s="124"/>
      <c r="O610" s="121"/>
      <c r="P610" s="144">
        <v>218811.07</v>
      </c>
      <c r="GO610" s="83"/>
      <c r="GP610" s="83"/>
      <c r="GQ610" s="83"/>
      <c r="GR610" s="83"/>
      <c r="GS610" s="83"/>
      <c r="GT610" s="83"/>
      <c r="GU610" s="55"/>
      <c r="GV610" s="55"/>
      <c r="GW610" s="83"/>
      <c r="GX610" s="55"/>
      <c r="GY610" s="83" t="s">
        <v>157</v>
      </c>
      <c r="GZ610" s="55"/>
      <c r="HA610" s="171"/>
      <c r="HB610" s="83"/>
      <c r="HD610" s="83"/>
      <c r="HF610" s="55"/>
    </row>
    <row r="611" spans="1:214" customFormat="1" ht="15" x14ac:dyDescent="0.25">
      <c r="A611" s="118" t="s">
        <v>530</v>
      </c>
      <c r="B611" s="119" t="s">
        <v>531</v>
      </c>
      <c r="C611" s="293" t="s">
        <v>532</v>
      </c>
      <c r="D611" s="293"/>
      <c r="E611" s="293"/>
      <c r="F611" s="293"/>
      <c r="G611" s="293"/>
      <c r="H611" s="120" t="s">
        <v>170</v>
      </c>
      <c r="I611" s="121">
        <v>0.1275</v>
      </c>
      <c r="J611" s="122">
        <v>1</v>
      </c>
      <c r="K611" s="152">
        <v>0.1275</v>
      </c>
      <c r="L611" s="124"/>
      <c r="M611" s="121"/>
      <c r="N611" s="125"/>
      <c r="O611" s="121"/>
      <c r="P611" s="126"/>
      <c r="GO611" s="83"/>
      <c r="GP611" s="83" t="s">
        <v>532</v>
      </c>
      <c r="GQ611" s="83" t="s">
        <v>4</v>
      </c>
      <c r="GR611" s="83" t="s">
        <v>4</v>
      </c>
      <c r="GS611" s="83" t="s">
        <v>4</v>
      </c>
      <c r="GT611" s="83" t="s">
        <v>4</v>
      </c>
      <c r="GU611" s="55"/>
      <c r="GV611" s="55"/>
      <c r="GW611" s="83"/>
      <c r="GX611" s="55"/>
      <c r="GY611" s="83"/>
      <c r="GZ611" s="55"/>
      <c r="HA611" s="171"/>
      <c r="HB611" s="83"/>
      <c r="HD611" s="83"/>
      <c r="HF611" s="55"/>
    </row>
    <row r="612" spans="1:214" customFormat="1" ht="15" hidden="1" x14ac:dyDescent="0.25">
      <c r="A612" s="127"/>
      <c r="B612" s="128" t="s">
        <v>28</v>
      </c>
      <c r="C612" s="291" t="s">
        <v>181</v>
      </c>
      <c r="D612" s="291"/>
      <c r="E612" s="291"/>
      <c r="F612" s="291"/>
      <c r="G612" s="291"/>
      <c r="H612" s="129"/>
      <c r="I612" s="130"/>
      <c r="J612" s="130"/>
      <c r="K612" s="130"/>
      <c r="L612" s="132"/>
      <c r="M612" s="130"/>
      <c r="N612" s="132"/>
      <c r="O612" s="130"/>
      <c r="P612" s="153">
        <v>72.48</v>
      </c>
      <c r="GO612" s="83"/>
      <c r="GP612" s="83"/>
      <c r="GQ612" s="83"/>
      <c r="GR612" s="83"/>
      <c r="GS612" s="83"/>
      <c r="GT612" s="83"/>
      <c r="GU612" s="55" t="s">
        <v>181</v>
      </c>
      <c r="GV612" s="55"/>
      <c r="GW612" s="83"/>
      <c r="GX612" s="55"/>
      <c r="GY612" s="83"/>
      <c r="GZ612" s="55"/>
      <c r="HA612" s="171"/>
      <c r="HB612" s="83"/>
      <c r="HD612" s="83"/>
      <c r="HF612" s="55"/>
    </row>
    <row r="613" spans="1:214" customFormat="1" ht="15" hidden="1" x14ac:dyDescent="0.25">
      <c r="A613" s="127"/>
      <c r="B613" s="128"/>
      <c r="C613" s="291" t="s">
        <v>182</v>
      </c>
      <c r="D613" s="291"/>
      <c r="E613" s="291"/>
      <c r="F613" s="291"/>
      <c r="G613" s="291"/>
      <c r="H613" s="129" t="s">
        <v>147</v>
      </c>
      <c r="I613" s="130"/>
      <c r="J613" s="130"/>
      <c r="K613" s="148">
        <v>0.14200309999999999</v>
      </c>
      <c r="L613" s="132"/>
      <c r="M613" s="130"/>
      <c r="N613" s="132"/>
      <c r="O613" s="130"/>
      <c r="P613" s="153">
        <v>54.16</v>
      </c>
      <c r="GO613" s="83"/>
      <c r="GP613" s="83"/>
      <c r="GQ613" s="83"/>
      <c r="GR613" s="83"/>
      <c r="GS613" s="83"/>
      <c r="GT613" s="83"/>
      <c r="GU613" s="55" t="s">
        <v>182</v>
      </c>
      <c r="GV613" s="55"/>
      <c r="GW613" s="83"/>
      <c r="GX613" s="55"/>
      <c r="GY613" s="83"/>
      <c r="GZ613" s="55"/>
      <c r="HA613" s="171"/>
      <c r="HB613" s="83"/>
      <c r="HD613" s="83"/>
      <c r="HF613" s="55"/>
    </row>
    <row r="614" spans="1:214" customFormat="1" ht="15" hidden="1" x14ac:dyDescent="0.25">
      <c r="A614" s="134"/>
      <c r="B614" s="128" t="s">
        <v>533</v>
      </c>
      <c r="C614" s="291" t="s">
        <v>534</v>
      </c>
      <c r="D614" s="291"/>
      <c r="E614" s="291"/>
      <c r="F614" s="291"/>
      <c r="G614" s="291"/>
      <c r="H614" s="129" t="s">
        <v>185</v>
      </c>
      <c r="I614" s="154">
        <v>0.33</v>
      </c>
      <c r="J614" s="155">
        <v>1.6875</v>
      </c>
      <c r="K614" s="148">
        <v>7.1001599999999998E-2</v>
      </c>
      <c r="L614" s="156">
        <v>779.28</v>
      </c>
      <c r="M614" s="157">
        <v>1.31</v>
      </c>
      <c r="N614" s="139">
        <v>1020.86</v>
      </c>
      <c r="O614" s="130"/>
      <c r="P614" s="133">
        <v>72.48</v>
      </c>
      <c r="Q614" s="140"/>
      <c r="R614" s="140"/>
      <c r="GO614" s="83"/>
      <c r="GP614" s="83"/>
      <c r="GQ614" s="83"/>
      <c r="GR614" s="83"/>
      <c r="GS614" s="83"/>
      <c r="GT614" s="83"/>
      <c r="GU614" s="55"/>
      <c r="GV614" s="55" t="s">
        <v>534</v>
      </c>
      <c r="GW614" s="83"/>
      <c r="GX614" s="55"/>
      <c r="GY614" s="83"/>
      <c r="GZ614" s="55"/>
      <c r="HA614" s="171"/>
      <c r="HB614" s="83"/>
      <c r="HD614" s="83"/>
      <c r="HF614" s="55"/>
    </row>
    <row r="615" spans="1:214" customFormat="1" ht="15" hidden="1" x14ac:dyDescent="0.25">
      <c r="A615" s="145"/>
      <c r="B615" s="128" t="s">
        <v>535</v>
      </c>
      <c r="C615" s="291" t="s">
        <v>536</v>
      </c>
      <c r="D615" s="291"/>
      <c r="E615" s="291"/>
      <c r="F615" s="291"/>
      <c r="G615" s="291"/>
      <c r="H615" s="129" t="s">
        <v>147</v>
      </c>
      <c r="I615" s="154">
        <v>0.66</v>
      </c>
      <c r="J615" s="155">
        <v>1.6875</v>
      </c>
      <c r="K615" s="148">
        <v>0.14200309999999999</v>
      </c>
      <c r="L615" s="132"/>
      <c r="M615" s="130"/>
      <c r="N615" s="158">
        <v>381.37</v>
      </c>
      <c r="O615" s="130"/>
      <c r="P615" s="153">
        <v>54.16</v>
      </c>
      <c r="GO615" s="83"/>
      <c r="GP615" s="83"/>
      <c r="GQ615" s="83"/>
      <c r="GR615" s="83"/>
      <c r="GS615" s="83"/>
      <c r="GT615" s="83"/>
      <c r="GU615" s="55"/>
      <c r="GV615" s="55"/>
      <c r="GW615" s="83"/>
      <c r="GX615" s="55"/>
      <c r="GY615" s="83"/>
      <c r="GZ615" s="55" t="s">
        <v>536</v>
      </c>
      <c r="HA615" s="171"/>
      <c r="HB615" s="83"/>
      <c r="HD615" s="83"/>
      <c r="HF615" s="55"/>
    </row>
    <row r="616" spans="1:214" customFormat="1" ht="15" hidden="1" x14ac:dyDescent="0.25">
      <c r="A616" s="163" t="s">
        <v>236</v>
      </c>
      <c r="B616" s="164" t="s">
        <v>537</v>
      </c>
      <c r="C616" s="297" t="s">
        <v>538</v>
      </c>
      <c r="D616" s="297"/>
      <c r="E616" s="297"/>
      <c r="F616" s="297"/>
      <c r="G616" s="297"/>
      <c r="H616" s="165" t="s">
        <v>170</v>
      </c>
      <c r="I616" s="194">
        <v>1.03</v>
      </c>
      <c r="J616" s="167"/>
      <c r="K616" s="195">
        <v>0.131325</v>
      </c>
      <c r="L616" s="169"/>
      <c r="M616" s="167"/>
      <c r="N616" s="169"/>
      <c r="O616" s="167"/>
      <c r="P616" s="170"/>
      <c r="GO616" s="83"/>
      <c r="GP616" s="83"/>
      <c r="GQ616" s="83"/>
      <c r="GR616" s="83"/>
      <c r="GS616" s="83"/>
      <c r="GT616" s="83"/>
      <c r="GU616" s="55"/>
      <c r="GV616" s="55"/>
      <c r="GW616" s="83"/>
      <c r="GX616" s="55"/>
      <c r="GY616" s="83"/>
      <c r="GZ616" s="55"/>
      <c r="HA616" s="171" t="s">
        <v>538</v>
      </c>
      <c r="HB616" s="83"/>
      <c r="HD616" s="83"/>
      <c r="HF616" s="55"/>
    </row>
    <row r="617" spans="1:214" customFormat="1" ht="15" x14ac:dyDescent="0.25">
      <c r="A617" s="141"/>
      <c r="B617" s="142"/>
      <c r="C617" s="292" t="s">
        <v>150</v>
      </c>
      <c r="D617" s="292"/>
      <c r="E617" s="292"/>
      <c r="F617" s="292"/>
      <c r="G617" s="292"/>
      <c r="H617" s="120"/>
      <c r="I617" s="121"/>
      <c r="J617" s="121"/>
      <c r="K617" s="121"/>
      <c r="L617" s="124"/>
      <c r="M617" s="121"/>
      <c r="N617" s="143"/>
      <c r="O617" s="121"/>
      <c r="P617" s="144">
        <v>126.64</v>
      </c>
      <c r="Q617" s="140"/>
      <c r="R617" s="140"/>
      <c r="GO617" s="83"/>
      <c r="GP617" s="83"/>
      <c r="GQ617" s="83"/>
      <c r="GR617" s="83"/>
      <c r="GS617" s="83"/>
      <c r="GT617" s="83"/>
      <c r="GU617" s="55"/>
      <c r="GV617" s="55"/>
      <c r="GW617" s="83" t="s">
        <v>150</v>
      </c>
      <c r="GX617" s="55"/>
      <c r="GY617" s="83"/>
      <c r="GZ617" s="55"/>
      <c r="HA617" s="171"/>
      <c r="HB617" s="83"/>
      <c r="HD617" s="83"/>
      <c r="HF617" s="55"/>
    </row>
    <row r="618" spans="1:214" customFormat="1" ht="15" x14ac:dyDescent="0.25">
      <c r="A618" s="145"/>
      <c r="B618" s="128"/>
      <c r="C618" s="291" t="s">
        <v>151</v>
      </c>
      <c r="D618" s="291"/>
      <c r="E618" s="291"/>
      <c r="F618" s="291"/>
      <c r="G618" s="291"/>
      <c r="H618" s="129"/>
      <c r="I618" s="130"/>
      <c r="J618" s="130"/>
      <c r="K618" s="130"/>
      <c r="L618" s="132"/>
      <c r="M618" s="130"/>
      <c r="N618" s="132"/>
      <c r="O618" s="130"/>
      <c r="P618" s="153">
        <v>54.16</v>
      </c>
      <c r="GO618" s="83"/>
      <c r="GP618" s="83"/>
      <c r="GQ618" s="83"/>
      <c r="GR618" s="83"/>
      <c r="GS618" s="83"/>
      <c r="GT618" s="83"/>
      <c r="GU618" s="55"/>
      <c r="GV618" s="55"/>
      <c r="GW618" s="83"/>
      <c r="GX618" s="55" t="s">
        <v>151</v>
      </c>
      <c r="GY618" s="83"/>
      <c r="GZ618" s="55"/>
      <c r="HA618" s="171"/>
      <c r="HB618" s="83"/>
      <c r="HD618" s="83"/>
      <c r="HF618" s="55"/>
    </row>
    <row r="619" spans="1:214" customFormat="1" ht="15" x14ac:dyDescent="0.25">
      <c r="A619" s="145"/>
      <c r="B619" s="128" t="s">
        <v>487</v>
      </c>
      <c r="C619" s="291" t="s">
        <v>488</v>
      </c>
      <c r="D619" s="291"/>
      <c r="E619" s="291"/>
      <c r="F619" s="291"/>
      <c r="G619" s="291"/>
      <c r="H619" s="129" t="s">
        <v>154</v>
      </c>
      <c r="I619" s="135">
        <v>147</v>
      </c>
      <c r="J619" s="130"/>
      <c r="K619" s="135">
        <v>147</v>
      </c>
      <c r="L619" s="132"/>
      <c r="M619" s="130"/>
      <c r="N619" s="132"/>
      <c r="O619" s="130"/>
      <c r="P619" s="153">
        <v>79.62</v>
      </c>
      <c r="GO619" s="83"/>
      <c r="GP619" s="83"/>
      <c r="GQ619" s="83"/>
      <c r="GR619" s="83"/>
      <c r="GS619" s="83"/>
      <c r="GT619" s="83"/>
      <c r="GU619" s="55"/>
      <c r="GV619" s="55"/>
      <c r="GW619" s="83"/>
      <c r="GX619" s="55" t="s">
        <v>488</v>
      </c>
      <c r="GY619" s="83"/>
      <c r="GZ619" s="55"/>
      <c r="HA619" s="171"/>
      <c r="HB619" s="83"/>
      <c r="HD619" s="83"/>
      <c r="HF619" s="55"/>
    </row>
    <row r="620" spans="1:214" customFormat="1" ht="15" x14ac:dyDescent="0.25">
      <c r="A620" s="145"/>
      <c r="B620" s="128" t="s">
        <v>489</v>
      </c>
      <c r="C620" s="291" t="s">
        <v>490</v>
      </c>
      <c r="D620" s="291"/>
      <c r="E620" s="291"/>
      <c r="F620" s="291"/>
      <c r="G620" s="291"/>
      <c r="H620" s="129" t="s">
        <v>154</v>
      </c>
      <c r="I620" s="135">
        <v>134</v>
      </c>
      <c r="J620" s="130"/>
      <c r="K620" s="135">
        <v>134</v>
      </c>
      <c r="L620" s="132"/>
      <c r="M620" s="130"/>
      <c r="N620" s="132"/>
      <c r="O620" s="130"/>
      <c r="P620" s="153">
        <v>72.569999999999993</v>
      </c>
      <c r="GO620" s="83"/>
      <c r="GP620" s="83"/>
      <c r="GQ620" s="83"/>
      <c r="GR620" s="83"/>
      <c r="GS620" s="83"/>
      <c r="GT620" s="83"/>
      <c r="GU620" s="55"/>
      <c r="GV620" s="55"/>
      <c r="GW620" s="83"/>
      <c r="GX620" s="55" t="s">
        <v>490</v>
      </c>
      <c r="GY620" s="83"/>
      <c r="GZ620" s="55"/>
      <c r="HA620" s="171"/>
      <c r="HB620" s="83"/>
      <c r="HD620" s="83"/>
      <c r="HF620" s="55"/>
    </row>
    <row r="621" spans="1:214" customFormat="1" ht="15" x14ac:dyDescent="0.25">
      <c r="A621" s="146"/>
      <c r="B621" s="147"/>
      <c r="C621" s="292" t="s">
        <v>157</v>
      </c>
      <c r="D621" s="292"/>
      <c r="E621" s="292"/>
      <c r="F621" s="292"/>
      <c r="G621" s="292"/>
      <c r="H621" s="120"/>
      <c r="I621" s="121"/>
      <c r="J621" s="121"/>
      <c r="K621" s="121"/>
      <c r="L621" s="124"/>
      <c r="M621" s="121"/>
      <c r="N621" s="143">
        <v>2186.9</v>
      </c>
      <c r="O621" s="121"/>
      <c r="P621" s="160">
        <v>278.83</v>
      </c>
      <c r="GO621" s="83"/>
      <c r="GP621" s="83"/>
      <c r="GQ621" s="83"/>
      <c r="GR621" s="83"/>
      <c r="GS621" s="83"/>
      <c r="GT621" s="83"/>
      <c r="GU621" s="55"/>
      <c r="GV621" s="55"/>
      <c r="GW621" s="83"/>
      <c r="GX621" s="55"/>
      <c r="GY621" s="83" t="s">
        <v>157</v>
      </c>
      <c r="GZ621" s="55"/>
      <c r="HA621" s="171"/>
      <c r="HB621" s="83"/>
      <c r="HD621" s="83"/>
      <c r="HF621" s="55"/>
    </row>
    <row r="622" spans="1:214" customFormat="1" ht="15" x14ac:dyDescent="0.25">
      <c r="A622" s="118" t="s">
        <v>539</v>
      </c>
      <c r="B622" s="119" t="s">
        <v>540</v>
      </c>
      <c r="C622" s="293" t="s">
        <v>541</v>
      </c>
      <c r="D622" s="293"/>
      <c r="E622" s="293"/>
      <c r="F622" s="293"/>
      <c r="G622" s="293"/>
      <c r="H622" s="120" t="s">
        <v>170</v>
      </c>
      <c r="I622" s="121">
        <v>0.1275</v>
      </c>
      <c r="J622" s="122">
        <v>1</v>
      </c>
      <c r="K622" s="152">
        <v>0.1275</v>
      </c>
      <c r="L622" s="143">
        <v>22876.38</v>
      </c>
      <c r="M622" s="123">
        <v>1.1599999999999999</v>
      </c>
      <c r="N622" s="193">
        <v>26536.6</v>
      </c>
      <c r="O622" s="121"/>
      <c r="P622" s="144">
        <v>3383.42</v>
      </c>
      <c r="GO622" s="83"/>
      <c r="GP622" s="83" t="s">
        <v>541</v>
      </c>
      <c r="GQ622" s="83" t="s">
        <v>4</v>
      </c>
      <c r="GR622" s="83" t="s">
        <v>4</v>
      </c>
      <c r="GS622" s="83" t="s">
        <v>4</v>
      </c>
      <c r="GT622" s="83" t="s">
        <v>4</v>
      </c>
      <c r="GU622" s="55"/>
      <c r="GV622" s="55"/>
      <c r="GW622" s="83"/>
      <c r="GX622" s="55"/>
      <c r="GY622" s="83"/>
      <c r="GZ622" s="55"/>
      <c r="HA622" s="171"/>
      <c r="HB622" s="83"/>
      <c r="HD622" s="83"/>
      <c r="HF622" s="55"/>
    </row>
    <row r="623" spans="1:214" customFormat="1" ht="15" x14ac:dyDescent="0.25">
      <c r="A623" s="146"/>
      <c r="B623" s="147"/>
      <c r="C623" s="292" t="s">
        <v>157</v>
      </c>
      <c r="D623" s="292"/>
      <c r="E623" s="292"/>
      <c r="F623" s="292"/>
      <c r="G623" s="292"/>
      <c r="H623" s="120"/>
      <c r="I623" s="121"/>
      <c r="J623" s="121"/>
      <c r="K623" s="121"/>
      <c r="L623" s="124"/>
      <c r="M623" s="121"/>
      <c r="N623" s="124"/>
      <c r="O623" s="121"/>
      <c r="P623" s="144">
        <v>3383.42</v>
      </c>
      <c r="GO623" s="83"/>
      <c r="GP623" s="83"/>
      <c r="GQ623" s="83"/>
      <c r="GR623" s="83"/>
      <c r="GS623" s="83"/>
      <c r="GT623" s="83"/>
      <c r="GU623" s="55"/>
      <c r="GV623" s="55"/>
      <c r="GW623" s="83"/>
      <c r="GX623" s="55"/>
      <c r="GY623" s="83" t="s">
        <v>157</v>
      </c>
      <c r="GZ623" s="55"/>
      <c r="HA623" s="171"/>
      <c r="HB623" s="83"/>
      <c r="HD623" s="83"/>
      <c r="HF623" s="55"/>
    </row>
    <row r="624" spans="1:214" customFormat="1" ht="34.5" x14ac:dyDescent="0.25">
      <c r="A624" s="118" t="s">
        <v>542</v>
      </c>
      <c r="B624" s="119" t="s">
        <v>543</v>
      </c>
      <c r="C624" s="293" t="s">
        <v>544</v>
      </c>
      <c r="D624" s="293"/>
      <c r="E624" s="293"/>
      <c r="F624" s="293"/>
      <c r="G624" s="293"/>
      <c r="H624" s="120" t="s">
        <v>513</v>
      </c>
      <c r="I624" s="121">
        <v>0.45500000000000002</v>
      </c>
      <c r="J624" s="122">
        <v>1</v>
      </c>
      <c r="K624" s="150">
        <v>0.45500000000000002</v>
      </c>
      <c r="L624" s="124"/>
      <c r="M624" s="121"/>
      <c r="N624" s="125"/>
      <c r="O624" s="121"/>
      <c r="P624" s="126"/>
      <c r="GO624" s="83"/>
      <c r="GP624" s="83" t="s">
        <v>544</v>
      </c>
      <c r="GQ624" s="83" t="s">
        <v>4</v>
      </c>
      <c r="GR624" s="83" t="s">
        <v>4</v>
      </c>
      <c r="GS624" s="83" t="s">
        <v>4</v>
      </c>
      <c r="GT624" s="83" t="s">
        <v>4</v>
      </c>
      <c r="GU624" s="55"/>
      <c r="GV624" s="55"/>
      <c r="GW624" s="83"/>
      <c r="GX624" s="55"/>
      <c r="GY624" s="83"/>
      <c r="GZ624" s="55"/>
      <c r="HA624" s="171"/>
      <c r="HB624" s="83"/>
      <c r="HD624" s="83"/>
      <c r="HF624" s="55"/>
    </row>
    <row r="625" spans="1:214" customFormat="1" ht="15" hidden="1" x14ac:dyDescent="0.25">
      <c r="A625" s="127"/>
      <c r="B625" s="128" t="s">
        <v>20</v>
      </c>
      <c r="C625" s="291" t="s">
        <v>146</v>
      </c>
      <c r="D625" s="291"/>
      <c r="E625" s="291"/>
      <c r="F625" s="291"/>
      <c r="G625" s="291"/>
      <c r="H625" s="129" t="s">
        <v>147</v>
      </c>
      <c r="I625" s="130"/>
      <c r="J625" s="130"/>
      <c r="K625" s="148">
        <v>6.4139984999999999</v>
      </c>
      <c r="L625" s="132"/>
      <c r="M625" s="130"/>
      <c r="N625" s="132"/>
      <c r="O625" s="130"/>
      <c r="P625" s="133">
        <v>2344.19</v>
      </c>
      <c r="GO625" s="83"/>
      <c r="GP625" s="83"/>
      <c r="GQ625" s="83"/>
      <c r="GR625" s="83"/>
      <c r="GS625" s="83"/>
      <c r="GT625" s="83"/>
      <c r="GU625" s="55" t="s">
        <v>146</v>
      </c>
      <c r="GV625" s="55"/>
      <c r="GW625" s="83"/>
      <c r="GX625" s="55"/>
      <c r="GY625" s="83"/>
      <c r="GZ625" s="55"/>
      <c r="HA625" s="171"/>
      <c r="HB625" s="83"/>
      <c r="HD625" s="83"/>
      <c r="HF625" s="55"/>
    </row>
    <row r="626" spans="1:214" customFormat="1" ht="15" hidden="1" x14ac:dyDescent="0.25">
      <c r="A626" s="134"/>
      <c r="B626" s="128" t="s">
        <v>441</v>
      </c>
      <c r="C626" s="291" t="s">
        <v>442</v>
      </c>
      <c r="D626" s="291"/>
      <c r="E626" s="291"/>
      <c r="F626" s="291"/>
      <c r="G626" s="291"/>
      <c r="H626" s="129" t="s">
        <v>147</v>
      </c>
      <c r="I626" s="154">
        <v>9.08</v>
      </c>
      <c r="J626" s="155">
        <v>1.5525</v>
      </c>
      <c r="K626" s="148">
        <v>6.4139984999999999</v>
      </c>
      <c r="L626" s="137"/>
      <c r="M626" s="138"/>
      <c r="N626" s="139">
        <v>365.48</v>
      </c>
      <c r="O626" s="130"/>
      <c r="P626" s="133">
        <v>2344.19</v>
      </c>
      <c r="Q626" s="140"/>
      <c r="R626" s="140"/>
      <c r="GO626" s="83"/>
      <c r="GP626" s="83"/>
      <c r="GQ626" s="83"/>
      <c r="GR626" s="83"/>
      <c r="GS626" s="83"/>
      <c r="GT626" s="83"/>
      <c r="GU626" s="55"/>
      <c r="GV626" s="55" t="s">
        <v>442</v>
      </c>
      <c r="GW626" s="83"/>
      <c r="GX626" s="55"/>
      <c r="GY626" s="83"/>
      <c r="GZ626" s="55"/>
      <c r="HA626" s="171"/>
      <c r="HB626" s="83"/>
      <c r="HD626" s="83"/>
      <c r="HF626" s="55"/>
    </row>
    <row r="627" spans="1:214" customFormat="1" ht="15" hidden="1" x14ac:dyDescent="0.25">
      <c r="A627" s="127"/>
      <c r="B627" s="128" t="s">
        <v>28</v>
      </c>
      <c r="C627" s="291" t="s">
        <v>181</v>
      </c>
      <c r="D627" s="291"/>
      <c r="E627" s="291"/>
      <c r="F627" s="291"/>
      <c r="G627" s="291"/>
      <c r="H627" s="129"/>
      <c r="I627" s="130"/>
      <c r="J627" s="130"/>
      <c r="K627" s="130"/>
      <c r="L627" s="132"/>
      <c r="M627" s="130"/>
      <c r="N627" s="132"/>
      <c r="O627" s="130"/>
      <c r="P627" s="133">
        <v>15123.39</v>
      </c>
      <c r="GO627" s="83"/>
      <c r="GP627" s="83"/>
      <c r="GQ627" s="83"/>
      <c r="GR627" s="83"/>
      <c r="GS627" s="83"/>
      <c r="GT627" s="83"/>
      <c r="GU627" s="55" t="s">
        <v>181</v>
      </c>
      <c r="GV627" s="55"/>
      <c r="GW627" s="83"/>
      <c r="GX627" s="55"/>
      <c r="GY627" s="83"/>
      <c r="GZ627" s="55"/>
      <c r="HA627" s="171"/>
      <c r="HB627" s="83"/>
      <c r="HD627" s="83"/>
      <c r="HF627" s="55"/>
    </row>
    <row r="628" spans="1:214" customFormat="1" ht="15" hidden="1" x14ac:dyDescent="0.25">
      <c r="A628" s="127"/>
      <c r="B628" s="128"/>
      <c r="C628" s="291" t="s">
        <v>182</v>
      </c>
      <c r="D628" s="291"/>
      <c r="E628" s="291"/>
      <c r="F628" s="291"/>
      <c r="G628" s="291"/>
      <c r="H628" s="129" t="s">
        <v>147</v>
      </c>
      <c r="I628" s="130"/>
      <c r="J628" s="130"/>
      <c r="K628" s="148">
        <v>5.1213094999999997</v>
      </c>
      <c r="L628" s="132"/>
      <c r="M628" s="130"/>
      <c r="N628" s="132"/>
      <c r="O628" s="130"/>
      <c r="P628" s="133">
        <v>2371.8200000000002</v>
      </c>
      <c r="GO628" s="83"/>
      <c r="GP628" s="83"/>
      <c r="GQ628" s="83"/>
      <c r="GR628" s="83"/>
      <c r="GS628" s="83"/>
      <c r="GT628" s="83"/>
      <c r="GU628" s="55" t="s">
        <v>182</v>
      </c>
      <c r="GV628" s="55"/>
      <c r="GW628" s="83"/>
      <c r="GX628" s="55"/>
      <c r="GY628" s="83"/>
      <c r="GZ628" s="55"/>
      <c r="HA628" s="171"/>
      <c r="HB628" s="83"/>
      <c r="HD628" s="83"/>
      <c r="HF628" s="55"/>
    </row>
    <row r="629" spans="1:214" customFormat="1" ht="23.25" hidden="1" x14ac:dyDescent="0.25">
      <c r="A629" s="134"/>
      <c r="B629" s="128" t="s">
        <v>545</v>
      </c>
      <c r="C629" s="291" t="s">
        <v>546</v>
      </c>
      <c r="D629" s="291"/>
      <c r="E629" s="291"/>
      <c r="F629" s="291"/>
      <c r="G629" s="291"/>
      <c r="H629" s="129" t="s">
        <v>185</v>
      </c>
      <c r="I629" s="154">
        <v>1.47</v>
      </c>
      <c r="J629" s="155">
        <v>1.6875</v>
      </c>
      <c r="K629" s="148">
        <v>1.1286844</v>
      </c>
      <c r="L629" s="137"/>
      <c r="M629" s="138"/>
      <c r="N629" s="139">
        <v>5757.36</v>
      </c>
      <c r="O629" s="130"/>
      <c r="P629" s="133">
        <v>6498.24</v>
      </c>
      <c r="Q629" s="140"/>
      <c r="R629" s="140"/>
      <c r="GO629" s="83"/>
      <c r="GP629" s="83"/>
      <c r="GQ629" s="83"/>
      <c r="GR629" s="83"/>
      <c r="GS629" s="83"/>
      <c r="GT629" s="83"/>
      <c r="GU629" s="55"/>
      <c r="GV629" s="55" t="s">
        <v>546</v>
      </c>
      <c r="GW629" s="83"/>
      <c r="GX629" s="55"/>
      <c r="GY629" s="83"/>
      <c r="GZ629" s="55"/>
      <c r="HA629" s="171"/>
      <c r="HB629" s="83"/>
      <c r="HD629" s="83"/>
      <c r="HF629" s="55"/>
    </row>
    <row r="630" spans="1:214" customFormat="1" ht="15" hidden="1" x14ac:dyDescent="0.25">
      <c r="A630" s="145"/>
      <c r="B630" s="128" t="s">
        <v>547</v>
      </c>
      <c r="C630" s="291" t="s">
        <v>548</v>
      </c>
      <c r="D630" s="291"/>
      <c r="E630" s="291"/>
      <c r="F630" s="291"/>
      <c r="G630" s="291"/>
      <c r="H630" s="129" t="s">
        <v>147</v>
      </c>
      <c r="I630" s="154">
        <v>1.47</v>
      </c>
      <c r="J630" s="155">
        <v>1.6875</v>
      </c>
      <c r="K630" s="148">
        <v>1.1286844</v>
      </c>
      <c r="L630" s="132"/>
      <c r="M630" s="130"/>
      <c r="N630" s="158">
        <v>542.91999999999996</v>
      </c>
      <c r="O630" s="130"/>
      <c r="P630" s="153">
        <v>612.79</v>
      </c>
      <c r="GO630" s="83"/>
      <c r="GP630" s="83"/>
      <c r="GQ630" s="83"/>
      <c r="GR630" s="83"/>
      <c r="GS630" s="83"/>
      <c r="GT630" s="83"/>
      <c r="GU630" s="55"/>
      <c r="GV630" s="55"/>
      <c r="GW630" s="83"/>
      <c r="GX630" s="55"/>
      <c r="GY630" s="83"/>
      <c r="GZ630" s="55" t="s">
        <v>548</v>
      </c>
      <c r="HA630" s="171"/>
      <c r="HB630" s="83"/>
      <c r="HD630" s="83"/>
      <c r="HF630" s="55"/>
    </row>
    <row r="631" spans="1:214" customFormat="1" ht="15" hidden="1" x14ac:dyDescent="0.25">
      <c r="A631" s="134"/>
      <c r="B631" s="128" t="s">
        <v>520</v>
      </c>
      <c r="C631" s="291" t="s">
        <v>521</v>
      </c>
      <c r="D631" s="291"/>
      <c r="E631" s="291"/>
      <c r="F631" s="291"/>
      <c r="G631" s="291"/>
      <c r="H631" s="129" t="s">
        <v>185</v>
      </c>
      <c r="I631" s="154">
        <v>1.42</v>
      </c>
      <c r="J631" s="155">
        <v>1.6875</v>
      </c>
      <c r="K631" s="148">
        <v>1.0902938</v>
      </c>
      <c r="L631" s="137"/>
      <c r="M631" s="138"/>
      <c r="N631" s="139">
        <v>1962.73</v>
      </c>
      <c r="O631" s="130"/>
      <c r="P631" s="133">
        <v>2139.9499999999998</v>
      </c>
      <c r="Q631" s="140"/>
      <c r="R631" s="140"/>
      <c r="GO631" s="83"/>
      <c r="GP631" s="83"/>
      <c r="GQ631" s="83"/>
      <c r="GR631" s="83"/>
      <c r="GS631" s="83"/>
      <c r="GT631" s="83"/>
      <c r="GU631" s="55"/>
      <c r="GV631" s="55" t="s">
        <v>521</v>
      </c>
      <c r="GW631" s="83"/>
      <c r="GX631" s="55"/>
      <c r="GY631" s="83"/>
      <c r="GZ631" s="55"/>
      <c r="HA631" s="171"/>
      <c r="HB631" s="83"/>
      <c r="HD631" s="83"/>
      <c r="HF631" s="55"/>
    </row>
    <row r="632" spans="1:214" customFormat="1" ht="15" hidden="1" x14ac:dyDescent="0.25">
      <c r="A632" s="145"/>
      <c r="B632" s="128" t="s">
        <v>223</v>
      </c>
      <c r="C632" s="291" t="s">
        <v>224</v>
      </c>
      <c r="D632" s="291"/>
      <c r="E632" s="291"/>
      <c r="F632" s="291"/>
      <c r="G632" s="291"/>
      <c r="H632" s="129" t="s">
        <v>147</v>
      </c>
      <c r="I632" s="154">
        <v>1.42</v>
      </c>
      <c r="J632" s="155">
        <v>1.6875</v>
      </c>
      <c r="K632" s="148">
        <v>1.0902938</v>
      </c>
      <c r="L632" s="132"/>
      <c r="M632" s="130"/>
      <c r="N632" s="158">
        <v>407.85</v>
      </c>
      <c r="O632" s="130"/>
      <c r="P632" s="153">
        <v>444.68</v>
      </c>
      <c r="GO632" s="83"/>
      <c r="GP632" s="83"/>
      <c r="GQ632" s="83"/>
      <c r="GR632" s="83"/>
      <c r="GS632" s="83"/>
      <c r="GT632" s="83"/>
      <c r="GU632" s="55"/>
      <c r="GV632" s="55"/>
      <c r="GW632" s="83"/>
      <c r="GX632" s="55"/>
      <c r="GY632" s="83"/>
      <c r="GZ632" s="55" t="s">
        <v>224</v>
      </c>
      <c r="HA632" s="171"/>
      <c r="HB632" s="83"/>
      <c r="HD632" s="83"/>
      <c r="HF632" s="55"/>
    </row>
    <row r="633" spans="1:214" customFormat="1" ht="15" hidden="1" x14ac:dyDescent="0.25">
      <c r="A633" s="134"/>
      <c r="B633" s="128" t="s">
        <v>549</v>
      </c>
      <c r="C633" s="291" t="s">
        <v>550</v>
      </c>
      <c r="D633" s="291"/>
      <c r="E633" s="291"/>
      <c r="F633" s="291"/>
      <c r="G633" s="291"/>
      <c r="H633" s="129" t="s">
        <v>185</v>
      </c>
      <c r="I633" s="154">
        <v>3.04</v>
      </c>
      <c r="J633" s="155">
        <v>1.6875</v>
      </c>
      <c r="K633" s="131">
        <v>2.3341500000000002</v>
      </c>
      <c r="L633" s="137"/>
      <c r="M633" s="138"/>
      <c r="N633" s="139">
        <v>2424.56</v>
      </c>
      <c r="O633" s="130"/>
      <c r="P633" s="133">
        <v>5659.29</v>
      </c>
      <c r="Q633" s="140"/>
      <c r="R633" s="140"/>
      <c r="GO633" s="83"/>
      <c r="GP633" s="83"/>
      <c r="GQ633" s="83"/>
      <c r="GR633" s="83"/>
      <c r="GS633" s="83"/>
      <c r="GT633" s="83"/>
      <c r="GU633" s="55"/>
      <c r="GV633" s="55" t="s">
        <v>550</v>
      </c>
      <c r="GW633" s="83"/>
      <c r="GX633" s="55"/>
      <c r="GY633" s="83"/>
      <c r="GZ633" s="55"/>
      <c r="HA633" s="171"/>
      <c r="HB633" s="83"/>
      <c r="HD633" s="83"/>
      <c r="HF633" s="55"/>
    </row>
    <row r="634" spans="1:214" customFormat="1" ht="15" hidden="1" x14ac:dyDescent="0.25">
      <c r="A634" s="145"/>
      <c r="B634" s="128" t="s">
        <v>186</v>
      </c>
      <c r="C634" s="291" t="s">
        <v>187</v>
      </c>
      <c r="D634" s="291"/>
      <c r="E634" s="291"/>
      <c r="F634" s="291"/>
      <c r="G634" s="291"/>
      <c r="H634" s="129" t="s">
        <v>147</v>
      </c>
      <c r="I634" s="154">
        <v>3.04</v>
      </c>
      <c r="J634" s="155">
        <v>1.6875</v>
      </c>
      <c r="K634" s="131">
        <v>2.3341500000000002</v>
      </c>
      <c r="L634" s="132"/>
      <c r="M634" s="130"/>
      <c r="N634" s="158">
        <v>476.71</v>
      </c>
      <c r="O634" s="130"/>
      <c r="P634" s="133">
        <v>1112.71</v>
      </c>
      <c r="GO634" s="83"/>
      <c r="GP634" s="83"/>
      <c r="GQ634" s="83"/>
      <c r="GR634" s="83"/>
      <c r="GS634" s="83"/>
      <c r="GT634" s="83"/>
      <c r="GU634" s="55"/>
      <c r="GV634" s="55"/>
      <c r="GW634" s="83"/>
      <c r="GX634" s="55"/>
      <c r="GY634" s="83"/>
      <c r="GZ634" s="55" t="s">
        <v>187</v>
      </c>
      <c r="HA634" s="171"/>
      <c r="HB634" s="83"/>
      <c r="HD634" s="83"/>
      <c r="HF634" s="55"/>
    </row>
    <row r="635" spans="1:214" customFormat="1" ht="23.25" hidden="1" x14ac:dyDescent="0.25">
      <c r="A635" s="134"/>
      <c r="B635" s="128" t="s">
        <v>551</v>
      </c>
      <c r="C635" s="291" t="s">
        <v>552</v>
      </c>
      <c r="D635" s="291"/>
      <c r="E635" s="291"/>
      <c r="F635" s="291"/>
      <c r="G635" s="291"/>
      <c r="H635" s="129" t="s">
        <v>185</v>
      </c>
      <c r="I635" s="154">
        <v>0.74</v>
      </c>
      <c r="J635" s="155">
        <v>1.6875</v>
      </c>
      <c r="K635" s="148">
        <v>0.5681813</v>
      </c>
      <c r="L635" s="159">
        <v>1076.74</v>
      </c>
      <c r="M635" s="157">
        <v>1.35</v>
      </c>
      <c r="N635" s="139">
        <v>1453.6</v>
      </c>
      <c r="O635" s="130"/>
      <c r="P635" s="133">
        <v>825.91</v>
      </c>
      <c r="Q635" s="140"/>
      <c r="R635" s="140"/>
      <c r="GO635" s="83"/>
      <c r="GP635" s="83"/>
      <c r="GQ635" s="83"/>
      <c r="GR635" s="83"/>
      <c r="GS635" s="83"/>
      <c r="GT635" s="83"/>
      <c r="GU635" s="55"/>
      <c r="GV635" s="55" t="s">
        <v>552</v>
      </c>
      <c r="GW635" s="83"/>
      <c r="GX635" s="55"/>
      <c r="GY635" s="83"/>
      <c r="GZ635" s="55"/>
      <c r="HA635" s="171"/>
      <c r="HB635" s="83"/>
      <c r="HD635" s="83"/>
      <c r="HF635" s="55"/>
    </row>
    <row r="636" spans="1:214" customFormat="1" ht="15" hidden="1" x14ac:dyDescent="0.25">
      <c r="A636" s="145"/>
      <c r="B636" s="128" t="s">
        <v>190</v>
      </c>
      <c r="C636" s="291" t="s">
        <v>191</v>
      </c>
      <c r="D636" s="291"/>
      <c r="E636" s="291"/>
      <c r="F636" s="291"/>
      <c r="G636" s="291"/>
      <c r="H636" s="129" t="s">
        <v>147</v>
      </c>
      <c r="I636" s="154">
        <v>0.74</v>
      </c>
      <c r="J636" s="155">
        <v>1.6875</v>
      </c>
      <c r="K636" s="148">
        <v>0.5681813</v>
      </c>
      <c r="L636" s="132"/>
      <c r="M636" s="130"/>
      <c r="N636" s="158">
        <v>354.89</v>
      </c>
      <c r="O636" s="130"/>
      <c r="P636" s="153">
        <v>201.64</v>
      </c>
      <c r="GO636" s="83"/>
      <c r="GP636" s="83"/>
      <c r="GQ636" s="83"/>
      <c r="GR636" s="83"/>
      <c r="GS636" s="83"/>
      <c r="GT636" s="83"/>
      <c r="GU636" s="55"/>
      <c r="GV636" s="55"/>
      <c r="GW636" s="83"/>
      <c r="GX636" s="55"/>
      <c r="GY636" s="83"/>
      <c r="GZ636" s="55" t="s">
        <v>191</v>
      </c>
      <c r="HA636" s="171"/>
      <c r="HB636" s="83"/>
      <c r="HD636" s="83"/>
      <c r="HF636" s="55"/>
    </row>
    <row r="637" spans="1:214" customFormat="1" ht="15" hidden="1" x14ac:dyDescent="0.25">
      <c r="A637" s="127"/>
      <c r="B637" s="128" t="s">
        <v>192</v>
      </c>
      <c r="C637" s="291" t="s">
        <v>193</v>
      </c>
      <c r="D637" s="291"/>
      <c r="E637" s="291"/>
      <c r="F637" s="291"/>
      <c r="G637" s="291"/>
      <c r="H637" s="129"/>
      <c r="I637" s="130"/>
      <c r="J637" s="130"/>
      <c r="K637" s="130"/>
      <c r="L637" s="132"/>
      <c r="M637" s="130"/>
      <c r="N637" s="132"/>
      <c r="O637" s="130"/>
      <c r="P637" s="153">
        <v>14.45</v>
      </c>
      <c r="GO637" s="83"/>
      <c r="GP637" s="83"/>
      <c r="GQ637" s="83"/>
      <c r="GR637" s="83"/>
      <c r="GS637" s="83"/>
      <c r="GT637" s="83"/>
      <c r="GU637" s="55" t="s">
        <v>193</v>
      </c>
      <c r="GV637" s="55"/>
      <c r="GW637" s="83"/>
      <c r="GX637" s="55"/>
      <c r="GY637" s="83"/>
      <c r="GZ637" s="55"/>
      <c r="HA637" s="171"/>
      <c r="HB637" s="83"/>
      <c r="HD637" s="83"/>
      <c r="HF637" s="55"/>
    </row>
    <row r="638" spans="1:214" customFormat="1" ht="15" hidden="1" x14ac:dyDescent="0.25">
      <c r="A638" s="134"/>
      <c r="B638" s="128" t="s">
        <v>231</v>
      </c>
      <c r="C638" s="291" t="s">
        <v>232</v>
      </c>
      <c r="D638" s="291"/>
      <c r="E638" s="291"/>
      <c r="F638" s="291"/>
      <c r="G638" s="291"/>
      <c r="H638" s="129" t="s">
        <v>196</v>
      </c>
      <c r="I638" s="154">
        <v>1.1399999999999999</v>
      </c>
      <c r="J638" s="130"/>
      <c r="K638" s="155">
        <v>0.51870000000000005</v>
      </c>
      <c r="L638" s="156">
        <v>35.71</v>
      </c>
      <c r="M638" s="157">
        <v>0.78</v>
      </c>
      <c r="N638" s="139">
        <v>27.85</v>
      </c>
      <c r="O638" s="130"/>
      <c r="P638" s="133">
        <v>14.45</v>
      </c>
      <c r="Q638" s="140"/>
      <c r="R638" s="140"/>
      <c r="GO638" s="83"/>
      <c r="GP638" s="83"/>
      <c r="GQ638" s="83"/>
      <c r="GR638" s="83"/>
      <c r="GS638" s="83"/>
      <c r="GT638" s="83"/>
      <c r="GU638" s="55"/>
      <c r="GV638" s="55" t="s">
        <v>232</v>
      </c>
      <c r="GW638" s="83"/>
      <c r="GX638" s="55"/>
      <c r="GY638" s="83"/>
      <c r="GZ638" s="55"/>
      <c r="HA638" s="171"/>
      <c r="HB638" s="83"/>
      <c r="HD638" s="83"/>
      <c r="HF638" s="55"/>
    </row>
    <row r="639" spans="1:214" customFormat="1" ht="15" hidden="1" x14ac:dyDescent="0.25">
      <c r="A639" s="163" t="s">
        <v>553</v>
      </c>
      <c r="B639" s="164" t="s">
        <v>554</v>
      </c>
      <c r="C639" s="297" t="s">
        <v>555</v>
      </c>
      <c r="D639" s="297"/>
      <c r="E639" s="297"/>
      <c r="F639" s="297"/>
      <c r="G639" s="297"/>
      <c r="H639" s="165" t="s">
        <v>170</v>
      </c>
      <c r="I639" s="166">
        <v>0</v>
      </c>
      <c r="J639" s="167"/>
      <c r="K639" s="166">
        <v>0</v>
      </c>
      <c r="L639" s="169"/>
      <c r="M639" s="167"/>
      <c r="N639" s="169"/>
      <c r="O639" s="167"/>
      <c r="P639" s="170"/>
      <c r="GO639" s="83"/>
      <c r="GP639" s="83"/>
      <c r="GQ639" s="83"/>
      <c r="GR639" s="83"/>
      <c r="GS639" s="83"/>
      <c r="GT639" s="83"/>
      <c r="GU639" s="55"/>
      <c r="GV639" s="55"/>
      <c r="GW639" s="83"/>
      <c r="GX639" s="55"/>
      <c r="GY639" s="83"/>
      <c r="GZ639" s="55"/>
      <c r="HA639" s="171" t="s">
        <v>555</v>
      </c>
      <c r="HB639" s="83"/>
      <c r="HD639" s="83"/>
      <c r="HF639" s="55"/>
    </row>
    <row r="640" spans="1:214" customFormat="1" ht="15" x14ac:dyDescent="0.25">
      <c r="A640" s="141"/>
      <c r="B640" s="142"/>
      <c r="C640" s="292" t="s">
        <v>150</v>
      </c>
      <c r="D640" s="292"/>
      <c r="E640" s="292"/>
      <c r="F640" s="292"/>
      <c r="G640" s="292"/>
      <c r="H640" s="120"/>
      <c r="I640" s="121"/>
      <c r="J640" s="121"/>
      <c r="K640" s="121"/>
      <c r="L640" s="124"/>
      <c r="M640" s="121"/>
      <c r="N640" s="143"/>
      <c r="O640" s="121"/>
      <c r="P640" s="144">
        <v>19853.849999999999</v>
      </c>
      <c r="Q640" s="140"/>
      <c r="R640" s="140"/>
      <c r="GO640" s="83"/>
      <c r="GP640" s="83"/>
      <c r="GQ640" s="83"/>
      <c r="GR640" s="83"/>
      <c r="GS640" s="83"/>
      <c r="GT640" s="83"/>
      <c r="GU640" s="55"/>
      <c r="GV640" s="55"/>
      <c r="GW640" s="83" t="s">
        <v>150</v>
      </c>
      <c r="GX640" s="55"/>
      <c r="GY640" s="83"/>
      <c r="GZ640" s="55"/>
      <c r="HA640" s="171"/>
      <c r="HB640" s="83"/>
      <c r="HD640" s="83"/>
      <c r="HF640" s="55"/>
    </row>
    <row r="641" spans="1:214" customFormat="1" ht="15" x14ac:dyDescent="0.25">
      <c r="A641" s="145"/>
      <c r="B641" s="128"/>
      <c r="C641" s="291" t="s">
        <v>151</v>
      </c>
      <c r="D641" s="291"/>
      <c r="E641" s="291"/>
      <c r="F641" s="291"/>
      <c r="G641" s="291"/>
      <c r="H641" s="129"/>
      <c r="I641" s="130"/>
      <c r="J641" s="130"/>
      <c r="K641" s="130"/>
      <c r="L641" s="132"/>
      <c r="M641" s="130"/>
      <c r="N641" s="132"/>
      <c r="O641" s="130"/>
      <c r="P641" s="133">
        <v>4716.01</v>
      </c>
      <c r="GO641" s="83"/>
      <c r="GP641" s="83"/>
      <c r="GQ641" s="83"/>
      <c r="GR641" s="83"/>
      <c r="GS641" s="83"/>
      <c r="GT641" s="83"/>
      <c r="GU641" s="55"/>
      <c r="GV641" s="55"/>
      <c r="GW641" s="83"/>
      <c r="GX641" s="55" t="s">
        <v>151</v>
      </c>
      <c r="GY641" s="83"/>
      <c r="GZ641" s="55"/>
      <c r="HA641" s="171"/>
      <c r="HB641" s="83"/>
      <c r="HD641" s="83"/>
      <c r="HF641" s="55"/>
    </row>
    <row r="642" spans="1:214" customFormat="1" ht="15" x14ac:dyDescent="0.25">
      <c r="A642" s="145"/>
      <c r="B642" s="128" t="s">
        <v>487</v>
      </c>
      <c r="C642" s="291" t="s">
        <v>488</v>
      </c>
      <c r="D642" s="291"/>
      <c r="E642" s="291"/>
      <c r="F642" s="291"/>
      <c r="G642" s="291"/>
      <c r="H642" s="129" t="s">
        <v>154</v>
      </c>
      <c r="I642" s="135">
        <v>147</v>
      </c>
      <c r="J642" s="130"/>
      <c r="K642" s="135">
        <v>147</v>
      </c>
      <c r="L642" s="132"/>
      <c r="M642" s="130"/>
      <c r="N642" s="132"/>
      <c r="O642" s="130"/>
      <c r="P642" s="133">
        <v>6932.53</v>
      </c>
      <c r="GO642" s="83"/>
      <c r="GP642" s="83"/>
      <c r="GQ642" s="83"/>
      <c r="GR642" s="83"/>
      <c r="GS642" s="83"/>
      <c r="GT642" s="83"/>
      <c r="GU642" s="55"/>
      <c r="GV642" s="55"/>
      <c r="GW642" s="83"/>
      <c r="GX642" s="55" t="s">
        <v>488</v>
      </c>
      <c r="GY642" s="83"/>
      <c r="GZ642" s="55"/>
      <c r="HA642" s="171"/>
      <c r="HB642" s="83"/>
      <c r="HD642" s="83"/>
      <c r="HF642" s="55"/>
    </row>
    <row r="643" spans="1:214" customFormat="1" ht="15" x14ac:dyDescent="0.25">
      <c r="A643" s="145"/>
      <c r="B643" s="128" t="s">
        <v>489</v>
      </c>
      <c r="C643" s="291" t="s">
        <v>490</v>
      </c>
      <c r="D643" s="291"/>
      <c r="E643" s="291"/>
      <c r="F643" s="291"/>
      <c r="G643" s="291"/>
      <c r="H643" s="129" t="s">
        <v>154</v>
      </c>
      <c r="I643" s="135">
        <v>134</v>
      </c>
      <c r="J643" s="130"/>
      <c r="K643" s="135">
        <v>134</v>
      </c>
      <c r="L643" s="132"/>
      <c r="M643" s="130"/>
      <c r="N643" s="132"/>
      <c r="O643" s="130"/>
      <c r="P643" s="133">
        <v>6319.45</v>
      </c>
      <c r="GO643" s="83"/>
      <c r="GP643" s="83"/>
      <c r="GQ643" s="83"/>
      <c r="GR643" s="83"/>
      <c r="GS643" s="83"/>
      <c r="GT643" s="83"/>
      <c r="GU643" s="55"/>
      <c r="GV643" s="55"/>
      <c r="GW643" s="83"/>
      <c r="GX643" s="55" t="s">
        <v>490</v>
      </c>
      <c r="GY643" s="83"/>
      <c r="GZ643" s="55"/>
      <c r="HA643" s="171"/>
      <c r="HB643" s="83"/>
      <c r="HD643" s="83"/>
      <c r="HF643" s="55"/>
    </row>
    <row r="644" spans="1:214" customFormat="1" ht="15" x14ac:dyDescent="0.25">
      <c r="A644" s="146"/>
      <c r="B644" s="147"/>
      <c r="C644" s="292" t="s">
        <v>157</v>
      </c>
      <c r="D644" s="292"/>
      <c r="E644" s="292"/>
      <c r="F644" s="292"/>
      <c r="G644" s="292"/>
      <c r="H644" s="120"/>
      <c r="I644" s="121"/>
      <c r="J644" s="121"/>
      <c r="K644" s="121"/>
      <c r="L644" s="124"/>
      <c r="M644" s="121"/>
      <c r="N644" s="143">
        <v>72760.070000000007</v>
      </c>
      <c r="O644" s="121"/>
      <c r="P644" s="144">
        <v>33105.83</v>
      </c>
      <c r="GO644" s="83"/>
      <c r="GP644" s="83"/>
      <c r="GQ644" s="83"/>
      <c r="GR644" s="83"/>
      <c r="GS644" s="83"/>
      <c r="GT644" s="83"/>
      <c r="GU644" s="55"/>
      <c r="GV644" s="55"/>
      <c r="GW644" s="83"/>
      <c r="GX644" s="55"/>
      <c r="GY644" s="83" t="s">
        <v>157</v>
      </c>
      <c r="GZ644" s="55"/>
      <c r="HA644" s="171"/>
      <c r="HB644" s="83"/>
      <c r="HD644" s="83"/>
      <c r="HF644" s="55"/>
    </row>
    <row r="645" spans="1:214" customFormat="1" ht="15" x14ac:dyDescent="0.25">
      <c r="A645" s="118" t="s">
        <v>556</v>
      </c>
      <c r="B645" s="119" t="s">
        <v>557</v>
      </c>
      <c r="C645" s="293" t="s">
        <v>558</v>
      </c>
      <c r="D645" s="293"/>
      <c r="E645" s="293"/>
      <c r="F645" s="293"/>
      <c r="G645" s="293"/>
      <c r="H645" s="120" t="s">
        <v>170</v>
      </c>
      <c r="I645" s="121">
        <v>24.632999999999999</v>
      </c>
      <c r="J645" s="122">
        <v>1</v>
      </c>
      <c r="K645" s="150">
        <v>24.632999999999999</v>
      </c>
      <c r="L645" s="143">
        <v>4210.87</v>
      </c>
      <c r="M645" s="123">
        <v>2.17</v>
      </c>
      <c r="N645" s="193">
        <v>9137.59</v>
      </c>
      <c r="O645" s="121"/>
      <c r="P645" s="144">
        <v>225086.25</v>
      </c>
      <c r="GO645" s="83"/>
      <c r="GP645" s="83" t="s">
        <v>558</v>
      </c>
      <c r="GQ645" s="83" t="s">
        <v>4</v>
      </c>
      <c r="GR645" s="83" t="s">
        <v>4</v>
      </c>
      <c r="GS645" s="83" t="s">
        <v>4</v>
      </c>
      <c r="GT645" s="83" t="s">
        <v>4</v>
      </c>
      <c r="GU645" s="55"/>
      <c r="GV645" s="55"/>
      <c r="GW645" s="83"/>
      <c r="GX645" s="55"/>
      <c r="GY645" s="83"/>
      <c r="GZ645" s="55"/>
      <c r="HA645" s="171"/>
      <c r="HB645" s="83"/>
      <c r="HD645" s="83"/>
      <c r="HF645" s="55"/>
    </row>
    <row r="646" spans="1:214" customFormat="1" ht="15" x14ac:dyDescent="0.25">
      <c r="A646" s="146"/>
      <c r="B646" s="147"/>
      <c r="C646" s="292" t="s">
        <v>157</v>
      </c>
      <c r="D646" s="292"/>
      <c r="E646" s="292"/>
      <c r="F646" s="292"/>
      <c r="G646" s="292"/>
      <c r="H646" s="120"/>
      <c r="I646" s="121"/>
      <c r="J646" s="121"/>
      <c r="K646" s="121"/>
      <c r="L646" s="124"/>
      <c r="M646" s="121"/>
      <c r="N646" s="124"/>
      <c r="O646" s="121"/>
      <c r="P646" s="144">
        <v>225086.25</v>
      </c>
      <c r="GO646" s="83"/>
      <c r="GP646" s="83"/>
      <c r="GQ646" s="83"/>
      <c r="GR646" s="83"/>
      <c r="GS646" s="83"/>
      <c r="GT646" s="83"/>
      <c r="GU646" s="55"/>
      <c r="GV646" s="55"/>
      <c r="GW646" s="83"/>
      <c r="GX646" s="55"/>
      <c r="GY646" s="83" t="s">
        <v>157</v>
      </c>
      <c r="GZ646" s="55"/>
      <c r="HA646" s="171"/>
      <c r="HB646" s="83"/>
      <c r="HD646" s="83"/>
      <c r="HF646" s="55"/>
    </row>
    <row r="647" spans="1:214" customFormat="1" ht="23.25" x14ac:dyDescent="0.25">
      <c r="A647" s="118" t="s">
        <v>559</v>
      </c>
      <c r="B647" s="119" t="s">
        <v>560</v>
      </c>
      <c r="C647" s="293" t="s">
        <v>561</v>
      </c>
      <c r="D647" s="293"/>
      <c r="E647" s="293"/>
      <c r="F647" s="293"/>
      <c r="G647" s="293"/>
      <c r="H647" s="120" t="s">
        <v>275</v>
      </c>
      <c r="I647" s="121">
        <v>0.06</v>
      </c>
      <c r="J647" s="122">
        <v>1</v>
      </c>
      <c r="K647" s="123">
        <v>0.06</v>
      </c>
      <c r="L647" s="124"/>
      <c r="M647" s="121"/>
      <c r="N647" s="125"/>
      <c r="O647" s="121"/>
      <c r="P647" s="126"/>
      <c r="GO647" s="83"/>
      <c r="GP647" s="83" t="s">
        <v>561</v>
      </c>
      <c r="GQ647" s="83" t="s">
        <v>4</v>
      </c>
      <c r="GR647" s="83" t="s">
        <v>4</v>
      </c>
      <c r="GS647" s="83" t="s">
        <v>4</v>
      </c>
      <c r="GT647" s="83" t="s">
        <v>4</v>
      </c>
      <c r="GU647" s="55"/>
      <c r="GV647" s="55"/>
      <c r="GW647" s="83"/>
      <c r="GX647" s="55"/>
      <c r="GY647" s="83"/>
      <c r="GZ647" s="55"/>
      <c r="HA647" s="171"/>
      <c r="HB647" s="83"/>
      <c r="HD647" s="83"/>
      <c r="HF647" s="55"/>
    </row>
    <row r="648" spans="1:214" customFormat="1" ht="15" hidden="1" x14ac:dyDescent="0.25">
      <c r="A648" s="127"/>
      <c r="B648" s="128" t="s">
        <v>20</v>
      </c>
      <c r="C648" s="291" t="s">
        <v>146</v>
      </c>
      <c r="D648" s="291"/>
      <c r="E648" s="291"/>
      <c r="F648" s="291"/>
      <c r="G648" s="291"/>
      <c r="H648" s="129" t="s">
        <v>147</v>
      </c>
      <c r="I648" s="130"/>
      <c r="J648" s="130"/>
      <c r="K648" s="131">
        <v>6.5018700000000003</v>
      </c>
      <c r="L648" s="132"/>
      <c r="M648" s="130"/>
      <c r="N648" s="132"/>
      <c r="O648" s="130"/>
      <c r="P648" s="133">
        <v>2031.9</v>
      </c>
      <c r="GO648" s="83"/>
      <c r="GP648" s="83"/>
      <c r="GQ648" s="83"/>
      <c r="GR648" s="83"/>
      <c r="GS648" s="83"/>
      <c r="GT648" s="83"/>
      <c r="GU648" s="55" t="s">
        <v>146</v>
      </c>
      <c r="GV648" s="55"/>
      <c r="GW648" s="83"/>
      <c r="GX648" s="55"/>
      <c r="GY648" s="83"/>
      <c r="GZ648" s="55"/>
      <c r="HA648" s="171"/>
      <c r="HB648" s="83"/>
      <c r="HD648" s="83"/>
      <c r="HF648" s="55"/>
    </row>
    <row r="649" spans="1:214" customFormat="1" ht="15" hidden="1" x14ac:dyDescent="0.25">
      <c r="A649" s="134"/>
      <c r="B649" s="128" t="s">
        <v>562</v>
      </c>
      <c r="C649" s="291" t="s">
        <v>563</v>
      </c>
      <c r="D649" s="291"/>
      <c r="E649" s="291"/>
      <c r="F649" s="291"/>
      <c r="G649" s="291"/>
      <c r="H649" s="129" t="s">
        <v>147</v>
      </c>
      <c r="I649" s="149">
        <v>69.8</v>
      </c>
      <c r="J649" s="155">
        <v>1.5525</v>
      </c>
      <c r="K649" s="131">
        <v>6.5018700000000003</v>
      </c>
      <c r="L649" s="137"/>
      <c r="M649" s="138"/>
      <c r="N649" s="139">
        <v>312.51</v>
      </c>
      <c r="O649" s="130"/>
      <c r="P649" s="133">
        <v>2031.9</v>
      </c>
      <c r="Q649" s="140"/>
      <c r="R649" s="140"/>
      <c r="GO649" s="83"/>
      <c r="GP649" s="83"/>
      <c r="GQ649" s="83"/>
      <c r="GR649" s="83"/>
      <c r="GS649" s="83"/>
      <c r="GT649" s="83"/>
      <c r="GU649" s="55"/>
      <c r="GV649" s="55" t="s">
        <v>563</v>
      </c>
      <c r="GW649" s="83"/>
      <c r="GX649" s="55"/>
      <c r="GY649" s="83"/>
      <c r="GZ649" s="55"/>
      <c r="HA649" s="171"/>
      <c r="HB649" s="83"/>
      <c r="HD649" s="83"/>
      <c r="HF649" s="55"/>
    </row>
    <row r="650" spans="1:214" customFormat="1" ht="15" hidden="1" x14ac:dyDescent="0.25">
      <c r="A650" s="127"/>
      <c r="B650" s="128" t="s">
        <v>28</v>
      </c>
      <c r="C650" s="291" t="s">
        <v>181</v>
      </c>
      <c r="D650" s="291"/>
      <c r="E650" s="291"/>
      <c r="F650" s="291"/>
      <c r="G650" s="291"/>
      <c r="H650" s="129"/>
      <c r="I650" s="130"/>
      <c r="J650" s="130"/>
      <c r="K650" s="130"/>
      <c r="L650" s="132"/>
      <c r="M650" s="130"/>
      <c r="N650" s="132"/>
      <c r="O650" s="130"/>
      <c r="P650" s="153">
        <v>102</v>
      </c>
      <c r="GO650" s="83"/>
      <c r="GP650" s="83"/>
      <c r="GQ650" s="83"/>
      <c r="GR650" s="83"/>
      <c r="GS650" s="83"/>
      <c r="GT650" s="83"/>
      <c r="GU650" s="55" t="s">
        <v>181</v>
      </c>
      <c r="GV650" s="55"/>
      <c r="GW650" s="83"/>
      <c r="GX650" s="55"/>
      <c r="GY650" s="83"/>
      <c r="GZ650" s="55"/>
      <c r="HA650" s="171"/>
      <c r="HB650" s="83"/>
      <c r="HD650" s="83"/>
      <c r="HF650" s="55"/>
    </row>
    <row r="651" spans="1:214" customFormat="1" ht="15" hidden="1" x14ac:dyDescent="0.25">
      <c r="A651" s="127"/>
      <c r="B651" s="128"/>
      <c r="C651" s="291" t="s">
        <v>182</v>
      </c>
      <c r="D651" s="291"/>
      <c r="E651" s="291"/>
      <c r="F651" s="291"/>
      <c r="G651" s="291"/>
      <c r="H651" s="129" t="s">
        <v>147</v>
      </c>
      <c r="I651" s="130"/>
      <c r="J651" s="130"/>
      <c r="K651" s="148">
        <v>6.5812499999999996E-2</v>
      </c>
      <c r="L651" s="132"/>
      <c r="M651" s="130"/>
      <c r="N651" s="132"/>
      <c r="O651" s="130"/>
      <c r="P651" s="153">
        <v>30.88</v>
      </c>
      <c r="GO651" s="83"/>
      <c r="GP651" s="83"/>
      <c r="GQ651" s="83"/>
      <c r="GR651" s="83"/>
      <c r="GS651" s="83"/>
      <c r="GT651" s="83"/>
      <c r="GU651" s="55" t="s">
        <v>182</v>
      </c>
      <c r="GV651" s="55"/>
      <c r="GW651" s="83"/>
      <c r="GX651" s="55"/>
      <c r="GY651" s="83"/>
      <c r="GZ651" s="55"/>
      <c r="HA651" s="171"/>
      <c r="HB651" s="83"/>
      <c r="HD651" s="83"/>
      <c r="HF651" s="55"/>
    </row>
    <row r="652" spans="1:214" customFormat="1" ht="15" hidden="1" x14ac:dyDescent="0.25">
      <c r="A652" s="134"/>
      <c r="B652" s="128" t="s">
        <v>217</v>
      </c>
      <c r="C652" s="291" t="s">
        <v>218</v>
      </c>
      <c r="D652" s="291"/>
      <c r="E652" s="291"/>
      <c r="F652" s="291"/>
      <c r="G652" s="291"/>
      <c r="H652" s="129" t="s">
        <v>185</v>
      </c>
      <c r="I652" s="154">
        <v>0.61</v>
      </c>
      <c r="J652" s="155">
        <v>1.6875</v>
      </c>
      <c r="K652" s="148">
        <v>6.1762499999999998E-2</v>
      </c>
      <c r="L652" s="137"/>
      <c r="M652" s="138"/>
      <c r="N652" s="139">
        <v>1610.55</v>
      </c>
      <c r="O652" s="130"/>
      <c r="P652" s="133">
        <v>99.47</v>
      </c>
      <c r="Q652" s="140"/>
      <c r="R652" s="140"/>
      <c r="GO652" s="83"/>
      <c r="GP652" s="83"/>
      <c r="GQ652" s="83"/>
      <c r="GR652" s="83"/>
      <c r="GS652" s="83"/>
      <c r="GT652" s="83"/>
      <c r="GU652" s="55"/>
      <c r="GV652" s="55" t="s">
        <v>218</v>
      </c>
      <c r="GW652" s="83"/>
      <c r="GX652" s="55"/>
      <c r="GY652" s="83"/>
      <c r="GZ652" s="55"/>
      <c r="HA652" s="171"/>
      <c r="HB652" s="83"/>
      <c r="HD652" s="83"/>
      <c r="HF652" s="55"/>
    </row>
    <row r="653" spans="1:214" customFormat="1" ht="15" hidden="1" x14ac:dyDescent="0.25">
      <c r="A653" s="145"/>
      <c r="B653" s="128" t="s">
        <v>186</v>
      </c>
      <c r="C653" s="291" t="s">
        <v>187</v>
      </c>
      <c r="D653" s="291"/>
      <c r="E653" s="291"/>
      <c r="F653" s="291"/>
      <c r="G653" s="291"/>
      <c r="H653" s="129" t="s">
        <v>147</v>
      </c>
      <c r="I653" s="154">
        <v>0.61</v>
      </c>
      <c r="J653" s="155">
        <v>1.6875</v>
      </c>
      <c r="K653" s="148">
        <v>6.1762499999999998E-2</v>
      </c>
      <c r="L653" s="132"/>
      <c r="M653" s="130"/>
      <c r="N653" s="158">
        <v>476.71</v>
      </c>
      <c r="O653" s="130"/>
      <c r="P653" s="153">
        <v>29.44</v>
      </c>
      <c r="GO653" s="83"/>
      <c r="GP653" s="83"/>
      <c r="GQ653" s="83"/>
      <c r="GR653" s="83"/>
      <c r="GS653" s="83"/>
      <c r="GT653" s="83"/>
      <c r="GU653" s="55"/>
      <c r="GV653" s="55"/>
      <c r="GW653" s="83"/>
      <c r="GX653" s="55"/>
      <c r="GY653" s="83"/>
      <c r="GZ653" s="55" t="s">
        <v>187</v>
      </c>
      <c r="HA653" s="171"/>
      <c r="HB653" s="83"/>
      <c r="HD653" s="83"/>
      <c r="HF653" s="55"/>
    </row>
    <row r="654" spans="1:214" customFormat="1" ht="15" hidden="1" x14ac:dyDescent="0.25">
      <c r="A654" s="134"/>
      <c r="B654" s="128" t="s">
        <v>278</v>
      </c>
      <c r="C654" s="291" t="s">
        <v>279</v>
      </c>
      <c r="D654" s="291"/>
      <c r="E654" s="291"/>
      <c r="F654" s="291"/>
      <c r="G654" s="291"/>
      <c r="H654" s="129" t="s">
        <v>185</v>
      </c>
      <c r="I654" s="154">
        <v>0.04</v>
      </c>
      <c r="J654" s="155">
        <v>1.6875</v>
      </c>
      <c r="K654" s="131">
        <v>4.0499999999999998E-3</v>
      </c>
      <c r="L654" s="137"/>
      <c r="M654" s="138"/>
      <c r="N654" s="139">
        <v>624.87</v>
      </c>
      <c r="O654" s="130"/>
      <c r="P654" s="133">
        <v>2.5299999999999998</v>
      </c>
      <c r="Q654" s="140"/>
      <c r="R654" s="140"/>
      <c r="GO654" s="83"/>
      <c r="GP654" s="83"/>
      <c r="GQ654" s="83"/>
      <c r="GR654" s="83"/>
      <c r="GS654" s="83"/>
      <c r="GT654" s="83"/>
      <c r="GU654" s="55"/>
      <c r="GV654" s="55" t="s">
        <v>279</v>
      </c>
      <c r="GW654" s="83"/>
      <c r="GX654" s="55"/>
      <c r="GY654" s="83"/>
      <c r="GZ654" s="55"/>
      <c r="HA654" s="171"/>
      <c r="HB654" s="83"/>
      <c r="HD654" s="83"/>
      <c r="HF654" s="55"/>
    </row>
    <row r="655" spans="1:214" customFormat="1" ht="15" hidden="1" x14ac:dyDescent="0.25">
      <c r="A655" s="145"/>
      <c r="B655" s="128" t="s">
        <v>190</v>
      </c>
      <c r="C655" s="291" t="s">
        <v>191</v>
      </c>
      <c r="D655" s="291"/>
      <c r="E655" s="291"/>
      <c r="F655" s="291"/>
      <c r="G655" s="291"/>
      <c r="H655" s="129" t="s">
        <v>147</v>
      </c>
      <c r="I655" s="154">
        <v>0.04</v>
      </c>
      <c r="J655" s="155">
        <v>1.6875</v>
      </c>
      <c r="K655" s="131">
        <v>4.0499999999999998E-3</v>
      </c>
      <c r="L655" s="132"/>
      <c r="M655" s="130"/>
      <c r="N655" s="158">
        <v>354.89</v>
      </c>
      <c r="O655" s="130"/>
      <c r="P655" s="153">
        <v>1.44</v>
      </c>
      <c r="GO655" s="83"/>
      <c r="GP655" s="83"/>
      <c r="GQ655" s="83"/>
      <c r="GR655" s="83"/>
      <c r="GS655" s="83"/>
      <c r="GT655" s="83"/>
      <c r="GU655" s="55"/>
      <c r="GV655" s="55"/>
      <c r="GW655" s="83"/>
      <c r="GX655" s="55"/>
      <c r="GY655" s="83"/>
      <c r="GZ655" s="55" t="s">
        <v>191</v>
      </c>
      <c r="HA655" s="171"/>
      <c r="HB655" s="83"/>
      <c r="HD655" s="83"/>
      <c r="HF655" s="55"/>
    </row>
    <row r="656" spans="1:214" customFormat="1" ht="15" hidden="1" x14ac:dyDescent="0.25">
      <c r="A656" s="127"/>
      <c r="B656" s="128" t="s">
        <v>192</v>
      </c>
      <c r="C656" s="291" t="s">
        <v>193</v>
      </c>
      <c r="D656" s="291"/>
      <c r="E656" s="291"/>
      <c r="F656" s="291"/>
      <c r="G656" s="291"/>
      <c r="H656" s="129"/>
      <c r="I656" s="130"/>
      <c r="J656" s="130"/>
      <c r="K656" s="130"/>
      <c r="L656" s="132"/>
      <c r="M656" s="130"/>
      <c r="N656" s="132"/>
      <c r="O656" s="130"/>
      <c r="P656" s="153">
        <v>187.35</v>
      </c>
      <c r="GO656" s="83"/>
      <c r="GP656" s="83"/>
      <c r="GQ656" s="83"/>
      <c r="GR656" s="83"/>
      <c r="GS656" s="83"/>
      <c r="GT656" s="83"/>
      <c r="GU656" s="55" t="s">
        <v>193</v>
      </c>
      <c r="GV656" s="55"/>
      <c r="GW656" s="83"/>
      <c r="GX656" s="55"/>
      <c r="GY656" s="83"/>
      <c r="GZ656" s="55"/>
      <c r="HA656" s="171"/>
      <c r="HB656" s="83"/>
      <c r="HD656" s="83"/>
      <c r="HF656" s="55"/>
    </row>
    <row r="657" spans="1:214" customFormat="1" ht="15" hidden="1" x14ac:dyDescent="0.25">
      <c r="A657" s="134"/>
      <c r="B657" s="128" t="s">
        <v>564</v>
      </c>
      <c r="C657" s="291" t="s">
        <v>565</v>
      </c>
      <c r="D657" s="291"/>
      <c r="E657" s="291"/>
      <c r="F657" s="291"/>
      <c r="G657" s="291"/>
      <c r="H657" s="129" t="s">
        <v>170</v>
      </c>
      <c r="I657" s="162">
        <v>1E-3</v>
      </c>
      <c r="J657" s="130"/>
      <c r="K657" s="131">
        <v>6.0000000000000002E-5</v>
      </c>
      <c r="L657" s="159">
        <v>70296.2</v>
      </c>
      <c r="M657" s="157">
        <v>1.27</v>
      </c>
      <c r="N657" s="139">
        <v>89276.17</v>
      </c>
      <c r="O657" s="130"/>
      <c r="P657" s="133">
        <v>5.36</v>
      </c>
      <c r="Q657" s="140"/>
      <c r="R657" s="140"/>
      <c r="GO657" s="83"/>
      <c r="GP657" s="83"/>
      <c r="GQ657" s="83"/>
      <c r="GR657" s="83"/>
      <c r="GS657" s="83"/>
      <c r="GT657" s="83"/>
      <c r="GU657" s="55"/>
      <c r="GV657" s="55" t="s">
        <v>565</v>
      </c>
      <c r="GW657" s="83"/>
      <c r="GX657" s="55"/>
      <c r="GY657" s="83"/>
      <c r="GZ657" s="55"/>
      <c r="HA657" s="171"/>
      <c r="HB657" s="83"/>
      <c r="HD657" s="83"/>
      <c r="HF657" s="55"/>
    </row>
    <row r="658" spans="1:214" customFormat="1" ht="15" hidden="1" x14ac:dyDescent="0.25">
      <c r="A658" s="134"/>
      <c r="B658" s="128" t="s">
        <v>566</v>
      </c>
      <c r="C658" s="291" t="s">
        <v>567</v>
      </c>
      <c r="D658" s="291"/>
      <c r="E658" s="291"/>
      <c r="F658" s="291"/>
      <c r="G658" s="291"/>
      <c r="H658" s="129" t="s">
        <v>196</v>
      </c>
      <c r="I658" s="154">
        <v>0.06</v>
      </c>
      <c r="J658" s="130"/>
      <c r="K658" s="155">
        <v>3.5999999999999999E-3</v>
      </c>
      <c r="L658" s="137"/>
      <c r="M658" s="138"/>
      <c r="N658" s="139">
        <v>5987.17</v>
      </c>
      <c r="O658" s="130"/>
      <c r="P658" s="133">
        <v>21.55</v>
      </c>
      <c r="Q658" s="140"/>
      <c r="R658" s="140"/>
      <c r="GO658" s="83"/>
      <c r="GP658" s="83"/>
      <c r="GQ658" s="83"/>
      <c r="GR658" s="83"/>
      <c r="GS658" s="83"/>
      <c r="GT658" s="83"/>
      <c r="GU658" s="55"/>
      <c r="GV658" s="55" t="s">
        <v>567</v>
      </c>
      <c r="GW658" s="83"/>
      <c r="GX658" s="55"/>
      <c r="GY658" s="83"/>
      <c r="GZ658" s="55"/>
      <c r="HA658" s="171"/>
      <c r="HB658" s="83"/>
      <c r="HD658" s="83"/>
      <c r="HF658" s="55"/>
    </row>
    <row r="659" spans="1:214" customFormat="1" ht="23.25" hidden="1" x14ac:dyDescent="0.25">
      <c r="A659" s="134"/>
      <c r="B659" s="128" t="s">
        <v>568</v>
      </c>
      <c r="C659" s="291" t="s">
        <v>569</v>
      </c>
      <c r="D659" s="291"/>
      <c r="E659" s="291"/>
      <c r="F659" s="291"/>
      <c r="G659" s="291"/>
      <c r="H659" s="129" t="s">
        <v>196</v>
      </c>
      <c r="I659" s="154">
        <v>0.17</v>
      </c>
      <c r="J659" s="130"/>
      <c r="K659" s="155">
        <v>1.0200000000000001E-2</v>
      </c>
      <c r="L659" s="159">
        <v>10082.68</v>
      </c>
      <c r="M659" s="157">
        <v>1.56</v>
      </c>
      <c r="N659" s="139">
        <v>15728.98</v>
      </c>
      <c r="O659" s="130"/>
      <c r="P659" s="133">
        <v>160.44</v>
      </c>
      <c r="Q659" s="140"/>
      <c r="R659" s="140"/>
      <c r="GO659" s="83"/>
      <c r="GP659" s="83"/>
      <c r="GQ659" s="83"/>
      <c r="GR659" s="83"/>
      <c r="GS659" s="83"/>
      <c r="GT659" s="83"/>
      <c r="GU659" s="55"/>
      <c r="GV659" s="55" t="s">
        <v>569</v>
      </c>
      <c r="GW659" s="83"/>
      <c r="GX659" s="55"/>
      <c r="GY659" s="83"/>
      <c r="GZ659" s="55"/>
      <c r="HA659" s="171"/>
      <c r="HB659" s="83"/>
      <c r="HD659" s="83"/>
      <c r="HF659" s="55"/>
    </row>
    <row r="660" spans="1:214" customFormat="1" ht="15" hidden="1" x14ac:dyDescent="0.25">
      <c r="A660" s="163" t="s">
        <v>553</v>
      </c>
      <c r="B660" s="164" t="s">
        <v>570</v>
      </c>
      <c r="C660" s="297" t="s">
        <v>571</v>
      </c>
      <c r="D660" s="297"/>
      <c r="E660" s="297"/>
      <c r="F660" s="297"/>
      <c r="G660" s="297"/>
      <c r="H660" s="165" t="s">
        <v>196</v>
      </c>
      <c r="I660" s="166">
        <v>0</v>
      </c>
      <c r="J660" s="167"/>
      <c r="K660" s="166">
        <v>0</v>
      </c>
      <c r="L660" s="169"/>
      <c r="M660" s="167"/>
      <c r="N660" s="169"/>
      <c r="O660" s="167"/>
      <c r="P660" s="170"/>
      <c r="GO660" s="83"/>
      <c r="GP660" s="83"/>
      <c r="GQ660" s="83"/>
      <c r="GR660" s="83"/>
      <c r="GS660" s="83"/>
      <c r="GT660" s="83"/>
      <c r="GU660" s="55"/>
      <c r="GV660" s="55"/>
      <c r="GW660" s="83"/>
      <c r="GX660" s="55"/>
      <c r="GY660" s="83"/>
      <c r="GZ660" s="55"/>
      <c r="HA660" s="171" t="s">
        <v>571</v>
      </c>
      <c r="HB660" s="83"/>
      <c r="HD660" s="83"/>
      <c r="HF660" s="55"/>
    </row>
    <row r="661" spans="1:214" customFormat="1" ht="15" hidden="1" x14ac:dyDescent="0.25">
      <c r="A661" s="163" t="s">
        <v>236</v>
      </c>
      <c r="B661" s="164" t="s">
        <v>572</v>
      </c>
      <c r="C661" s="297" t="s">
        <v>573</v>
      </c>
      <c r="D661" s="297"/>
      <c r="E661" s="297"/>
      <c r="F661" s="297"/>
      <c r="G661" s="297"/>
      <c r="H661" s="165" t="s">
        <v>196</v>
      </c>
      <c r="I661" s="196">
        <v>5.9</v>
      </c>
      <c r="J661" s="167"/>
      <c r="K661" s="168">
        <v>0.35399999999999998</v>
      </c>
      <c r="L661" s="169"/>
      <c r="M661" s="167"/>
      <c r="N661" s="169"/>
      <c r="O661" s="167"/>
      <c r="P661" s="170"/>
      <c r="GO661" s="83"/>
      <c r="GP661" s="83"/>
      <c r="GQ661" s="83"/>
      <c r="GR661" s="83"/>
      <c r="GS661" s="83"/>
      <c r="GT661" s="83"/>
      <c r="GU661" s="55"/>
      <c r="GV661" s="55"/>
      <c r="GW661" s="83"/>
      <c r="GX661" s="55"/>
      <c r="GY661" s="83"/>
      <c r="GZ661" s="55"/>
      <c r="HA661" s="171" t="s">
        <v>573</v>
      </c>
      <c r="HB661" s="83"/>
      <c r="HD661" s="83"/>
      <c r="HF661" s="55"/>
    </row>
    <row r="662" spans="1:214" customFormat="1" ht="15" x14ac:dyDescent="0.25">
      <c r="A662" s="141"/>
      <c r="B662" s="142"/>
      <c r="C662" s="292" t="s">
        <v>150</v>
      </c>
      <c r="D662" s="292"/>
      <c r="E662" s="292"/>
      <c r="F662" s="292"/>
      <c r="G662" s="292"/>
      <c r="H662" s="120"/>
      <c r="I662" s="121"/>
      <c r="J662" s="121"/>
      <c r="K662" s="121"/>
      <c r="L662" s="124"/>
      <c r="M662" s="121"/>
      <c r="N662" s="143"/>
      <c r="O662" s="121"/>
      <c r="P662" s="144">
        <v>2352.13</v>
      </c>
      <c r="Q662" s="140"/>
      <c r="R662" s="140"/>
      <c r="GO662" s="83"/>
      <c r="GP662" s="83"/>
      <c r="GQ662" s="83"/>
      <c r="GR662" s="83"/>
      <c r="GS662" s="83"/>
      <c r="GT662" s="83"/>
      <c r="GU662" s="55"/>
      <c r="GV662" s="55"/>
      <c r="GW662" s="83" t="s">
        <v>150</v>
      </c>
      <c r="GX662" s="55"/>
      <c r="GY662" s="83"/>
      <c r="GZ662" s="55"/>
      <c r="HA662" s="171"/>
      <c r="HB662" s="83"/>
      <c r="HD662" s="83"/>
      <c r="HF662" s="55"/>
    </row>
    <row r="663" spans="1:214" customFormat="1" ht="15" x14ac:dyDescent="0.25">
      <c r="A663" s="145"/>
      <c r="B663" s="128"/>
      <c r="C663" s="291" t="s">
        <v>151</v>
      </c>
      <c r="D663" s="291"/>
      <c r="E663" s="291"/>
      <c r="F663" s="291"/>
      <c r="G663" s="291"/>
      <c r="H663" s="129"/>
      <c r="I663" s="130"/>
      <c r="J663" s="130"/>
      <c r="K663" s="130"/>
      <c r="L663" s="132"/>
      <c r="M663" s="130"/>
      <c r="N663" s="132"/>
      <c r="O663" s="130"/>
      <c r="P663" s="133">
        <v>2062.7800000000002</v>
      </c>
      <c r="GO663" s="83"/>
      <c r="GP663" s="83"/>
      <c r="GQ663" s="83"/>
      <c r="GR663" s="83"/>
      <c r="GS663" s="83"/>
      <c r="GT663" s="83"/>
      <c r="GU663" s="55"/>
      <c r="GV663" s="55"/>
      <c r="GW663" s="83"/>
      <c r="GX663" s="55" t="s">
        <v>151</v>
      </c>
      <c r="GY663" s="83"/>
      <c r="GZ663" s="55"/>
      <c r="HA663" s="171"/>
      <c r="HB663" s="83"/>
      <c r="HD663" s="83"/>
      <c r="HF663" s="55"/>
    </row>
    <row r="664" spans="1:214" customFormat="1" ht="15" x14ac:dyDescent="0.25">
      <c r="A664" s="145"/>
      <c r="B664" s="128" t="s">
        <v>487</v>
      </c>
      <c r="C664" s="291" t="s">
        <v>488</v>
      </c>
      <c r="D664" s="291"/>
      <c r="E664" s="291"/>
      <c r="F664" s="291"/>
      <c r="G664" s="291"/>
      <c r="H664" s="129" t="s">
        <v>154</v>
      </c>
      <c r="I664" s="135">
        <v>147</v>
      </c>
      <c r="J664" s="130"/>
      <c r="K664" s="135">
        <v>147</v>
      </c>
      <c r="L664" s="132"/>
      <c r="M664" s="130"/>
      <c r="N664" s="132"/>
      <c r="O664" s="130"/>
      <c r="P664" s="133">
        <v>3032.29</v>
      </c>
      <c r="GO664" s="83"/>
      <c r="GP664" s="83"/>
      <c r="GQ664" s="83"/>
      <c r="GR664" s="83"/>
      <c r="GS664" s="83"/>
      <c r="GT664" s="83"/>
      <c r="GU664" s="55"/>
      <c r="GV664" s="55"/>
      <c r="GW664" s="83"/>
      <c r="GX664" s="55" t="s">
        <v>488</v>
      </c>
      <c r="GY664" s="83"/>
      <c r="GZ664" s="55"/>
      <c r="HA664" s="171"/>
      <c r="HB664" s="83"/>
      <c r="HD664" s="83"/>
      <c r="HF664" s="55"/>
    </row>
    <row r="665" spans="1:214" customFormat="1" ht="15" x14ac:dyDescent="0.25">
      <c r="A665" s="145"/>
      <c r="B665" s="128" t="s">
        <v>489</v>
      </c>
      <c r="C665" s="291" t="s">
        <v>490</v>
      </c>
      <c r="D665" s="291"/>
      <c r="E665" s="291"/>
      <c r="F665" s="291"/>
      <c r="G665" s="291"/>
      <c r="H665" s="129" t="s">
        <v>154</v>
      </c>
      <c r="I665" s="135">
        <v>134</v>
      </c>
      <c r="J665" s="130"/>
      <c r="K665" s="135">
        <v>134</v>
      </c>
      <c r="L665" s="132"/>
      <c r="M665" s="130"/>
      <c r="N665" s="132"/>
      <c r="O665" s="130"/>
      <c r="P665" s="133">
        <v>2764.13</v>
      </c>
      <c r="GO665" s="83"/>
      <c r="GP665" s="83"/>
      <c r="GQ665" s="83"/>
      <c r="GR665" s="83"/>
      <c r="GS665" s="83"/>
      <c r="GT665" s="83"/>
      <c r="GU665" s="55"/>
      <c r="GV665" s="55"/>
      <c r="GW665" s="83"/>
      <c r="GX665" s="55" t="s">
        <v>490</v>
      </c>
      <c r="GY665" s="83"/>
      <c r="GZ665" s="55"/>
      <c r="HA665" s="171"/>
      <c r="HB665" s="83"/>
      <c r="HD665" s="83"/>
      <c r="HF665" s="55"/>
    </row>
    <row r="666" spans="1:214" customFormat="1" ht="15" x14ac:dyDescent="0.25">
      <c r="A666" s="146"/>
      <c r="B666" s="147"/>
      <c r="C666" s="292" t="s">
        <v>157</v>
      </c>
      <c r="D666" s="292"/>
      <c r="E666" s="292"/>
      <c r="F666" s="292"/>
      <c r="G666" s="292"/>
      <c r="H666" s="120"/>
      <c r="I666" s="121"/>
      <c r="J666" s="121"/>
      <c r="K666" s="121"/>
      <c r="L666" s="124"/>
      <c r="M666" s="121"/>
      <c r="N666" s="143">
        <v>135809.17000000001</v>
      </c>
      <c r="O666" s="121"/>
      <c r="P666" s="144">
        <v>8148.55</v>
      </c>
      <c r="GO666" s="83"/>
      <c r="GP666" s="83"/>
      <c r="GQ666" s="83"/>
      <c r="GR666" s="83"/>
      <c r="GS666" s="83"/>
      <c r="GT666" s="83"/>
      <c r="GU666" s="55"/>
      <c r="GV666" s="55"/>
      <c r="GW666" s="83"/>
      <c r="GX666" s="55"/>
      <c r="GY666" s="83" t="s">
        <v>157</v>
      </c>
      <c r="GZ666" s="55"/>
      <c r="HA666" s="171"/>
      <c r="HB666" s="83"/>
      <c r="HD666" s="83"/>
      <c r="HF666" s="55"/>
    </row>
    <row r="667" spans="1:214" customFormat="1" ht="15" x14ac:dyDescent="0.25">
      <c r="A667" s="118" t="s">
        <v>574</v>
      </c>
      <c r="B667" s="119" t="s">
        <v>575</v>
      </c>
      <c r="C667" s="293" t="s">
        <v>576</v>
      </c>
      <c r="D667" s="293"/>
      <c r="E667" s="293"/>
      <c r="F667" s="293"/>
      <c r="G667" s="293"/>
      <c r="H667" s="120" t="s">
        <v>196</v>
      </c>
      <c r="I667" s="121">
        <v>2.36</v>
      </c>
      <c r="J667" s="122">
        <v>1</v>
      </c>
      <c r="K667" s="123">
        <v>2.36</v>
      </c>
      <c r="L667" s="143">
        <v>7444.62</v>
      </c>
      <c r="M667" s="192">
        <v>2.2999999999999998</v>
      </c>
      <c r="N667" s="193">
        <v>17122.63</v>
      </c>
      <c r="O667" s="121"/>
      <c r="P667" s="144">
        <v>40409.410000000003</v>
      </c>
      <c r="GO667" s="83"/>
      <c r="GP667" s="83" t="s">
        <v>576</v>
      </c>
      <c r="GQ667" s="83" t="s">
        <v>4</v>
      </c>
      <c r="GR667" s="83" t="s">
        <v>4</v>
      </c>
      <c r="GS667" s="83" t="s">
        <v>4</v>
      </c>
      <c r="GT667" s="83" t="s">
        <v>4</v>
      </c>
      <c r="GU667" s="55"/>
      <c r="GV667" s="55"/>
      <c r="GW667" s="83"/>
      <c r="GX667" s="55"/>
      <c r="GY667" s="83"/>
      <c r="GZ667" s="55"/>
      <c r="HA667" s="171"/>
      <c r="HB667" s="83"/>
      <c r="HD667" s="83"/>
      <c r="HF667" s="55"/>
    </row>
    <row r="668" spans="1:214" customFormat="1" ht="15" x14ac:dyDescent="0.25">
      <c r="A668" s="146"/>
      <c r="B668" s="147"/>
      <c r="C668" s="292" t="s">
        <v>157</v>
      </c>
      <c r="D668" s="292"/>
      <c r="E668" s="292"/>
      <c r="F668" s="292"/>
      <c r="G668" s="292"/>
      <c r="H668" s="120"/>
      <c r="I668" s="121"/>
      <c r="J668" s="121"/>
      <c r="K668" s="121"/>
      <c r="L668" s="124"/>
      <c r="M668" s="121"/>
      <c r="N668" s="124"/>
      <c r="O668" s="121"/>
      <c r="P668" s="144">
        <v>40409.410000000003</v>
      </c>
      <c r="GO668" s="83"/>
      <c r="GP668" s="83"/>
      <c r="GQ668" s="83"/>
      <c r="GR668" s="83"/>
      <c r="GS668" s="83"/>
      <c r="GT668" s="83"/>
      <c r="GU668" s="55"/>
      <c r="GV668" s="55"/>
      <c r="GW668" s="83"/>
      <c r="GX668" s="55"/>
      <c r="GY668" s="83" t="s">
        <v>157</v>
      </c>
      <c r="GZ668" s="55"/>
      <c r="HA668" s="171"/>
      <c r="HB668" s="83"/>
      <c r="HD668" s="83"/>
      <c r="HF668" s="55"/>
    </row>
    <row r="669" spans="1:214" customFormat="1" ht="34.5" x14ac:dyDescent="0.25">
      <c r="A669" s="118" t="s">
        <v>577</v>
      </c>
      <c r="B669" s="119" t="s">
        <v>578</v>
      </c>
      <c r="C669" s="293" t="s">
        <v>579</v>
      </c>
      <c r="D669" s="293"/>
      <c r="E669" s="293"/>
      <c r="F669" s="293"/>
      <c r="G669" s="293"/>
      <c r="H669" s="120" t="s">
        <v>580</v>
      </c>
      <c r="I669" s="121">
        <v>0.85299999999999998</v>
      </c>
      <c r="J669" s="122">
        <v>1</v>
      </c>
      <c r="K669" s="150">
        <v>0.85299999999999998</v>
      </c>
      <c r="L669" s="124"/>
      <c r="M669" s="121"/>
      <c r="N669" s="125"/>
      <c r="O669" s="121"/>
      <c r="P669" s="126"/>
      <c r="GO669" s="83"/>
      <c r="GP669" s="83" t="s">
        <v>579</v>
      </c>
      <c r="GQ669" s="83" t="s">
        <v>4</v>
      </c>
      <c r="GR669" s="83" t="s">
        <v>4</v>
      </c>
      <c r="GS669" s="83" t="s">
        <v>4</v>
      </c>
      <c r="GT669" s="83" t="s">
        <v>4</v>
      </c>
      <c r="GU669" s="55"/>
      <c r="GV669" s="55"/>
      <c r="GW669" s="83"/>
      <c r="GX669" s="55"/>
      <c r="GY669" s="83"/>
      <c r="GZ669" s="55"/>
      <c r="HA669" s="171"/>
      <c r="HB669" s="83"/>
      <c r="HD669" s="83"/>
      <c r="HF669" s="55"/>
    </row>
    <row r="670" spans="1:214" customFormat="1" ht="15" hidden="1" x14ac:dyDescent="0.25">
      <c r="A670" s="127"/>
      <c r="B670" s="128" t="s">
        <v>20</v>
      </c>
      <c r="C670" s="291" t="s">
        <v>146</v>
      </c>
      <c r="D670" s="291"/>
      <c r="E670" s="291"/>
      <c r="F670" s="291"/>
      <c r="G670" s="291"/>
      <c r="H670" s="129" t="s">
        <v>147</v>
      </c>
      <c r="I670" s="130"/>
      <c r="J670" s="130"/>
      <c r="K670" s="162">
        <v>46.061999999999998</v>
      </c>
      <c r="L670" s="132"/>
      <c r="M670" s="130"/>
      <c r="N670" s="132"/>
      <c r="O670" s="130"/>
      <c r="P670" s="133">
        <v>13540.85</v>
      </c>
      <c r="GO670" s="83"/>
      <c r="GP670" s="83"/>
      <c r="GQ670" s="83"/>
      <c r="GR670" s="83"/>
      <c r="GS670" s="83"/>
      <c r="GT670" s="83"/>
      <c r="GU670" s="55" t="s">
        <v>146</v>
      </c>
      <c r="GV670" s="55"/>
      <c r="GW670" s="83"/>
      <c r="GX670" s="55"/>
      <c r="GY670" s="83"/>
      <c r="GZ670" s="55"/>
      <c r="HA670" s="171"/>
      <c r="HB670" s="83"/>
      <c r="HD670" s="83"/>
      <c r="HF670" s="55"/>
    </row>
    <row r="671" spans="1:214" customFormat="1" ht="15" hidden="1" x14ac:dyDescent="0.25">
      <c r="A671" s="134"/>
      <c r="B671" s="128" t="s">
        <v>581</v>
      </c>
      <c r="C671" s="291" t="s">
        <v>582</v>
      </c>
      <c r="D671" s="291"/>
      <c r="E671" s="291"/>
      <c r="F671" s="291"/>
      <c r="G671" s="291"/>
      <c r="H671" s="129" t="s">
        <v>147</v>
      </c>
      <c r="I671" s="135">
        <v>40</v>
      </c>
      <c r="J671" s="154">
        <v>1.35</v>
      </c>
      <c r="K671" s="162">
        <v>46.061999999999998</v>
      </c>
      <c r="L671" s="137"/>
      <c r="M671" s="138"/>
      <c r="N671" s="139">
        <v>293.97000000000003</v>
      </c>
      <c r="O671" s="130"/>
      <c r="P671" s="133">
        <v>13540.85</v>
      </c>
      <c r="Q671" s="140"/>
      <c r="R671" s="140"/>
      <c r="GO671" s="83"/>
      <c r="GP671" s="83"/>
      <c r="GQ671" s="83"/>
      <c r="GR671" s="83"/>
      <c r="GS671" s="83"/>
      <c r="GT671" s="83"/>
      <c r="GU671" s="55"/>
      <c r="GV671" s="55" t="s">
        <v>582</v>
      </c>
      <c r="GW671" s="83"/>
      <c r="GX671" s="55"/>
      <c r="GY671" s="83"/>
      <c r="GZ671" s="55"/>
      <c r="HA671" s="171"/>
      <c r="HB671" s="83"/>
      <c r="HD671" s="83"/>
      <c r="HF671" s="55"/>
    </row>
    <row r="672" spans="1:214" customFormat="1" ht="15" hidden="1" x14ac:dyDescent="0.25">
      <c r="A672" s="163" t="s">
        <v>236</v>
      </c>
      <c r="B672" s="164" t="s">
        <v>583</v>
      </c>
      <c r="C672" s="297" t="s">
        <v>584</v>
      </c>
      <c r="D672" s="297"/>
      <c r="E672" s="297"/>
      <c r="F672" s="297"/>
      <c r="G672" s="297"/>
      <c r="H672" s="165" t="s">
        <v>196</v>
      </c>
      <c r="I672" s="166">
        <v>15</v>
      </c>
      <c r="J672" s="167"/>
      <c r="K672" s="168">
        <v>12.795</v>
      </c>
      <c r="L672" s="169"/>
      <c r="M672" s="167"/>
      <c r="N672" s="169"/>
      <c r="O672" s="167"/>
      <c r="P672" s="170"/>
      <c r="GO672" s="83"/>
      <c r="GP672" s="83"/>
      <c r="GQ672" s="83"/>
      <c r="GR672" s="83"/>
      <c r="GS672" s="83"/>
      <c r="GT672" s="83"/>
      <c r="GU672" s="55"/>
      <c r="GV672" s="55"/>
      <c r="GW672" s="83"/>
      <c r="GX672" s="55"/>
      <c r="GY672" s="83"/>
      <c r="GZ672" s="55"/>
      <c r="HA672" s="171" t="s">
        <v>584</v>
      </c>
      <c r="HB672" s="83"/>
      <c r="HD672" s="83"/>
      <c r="HF672" s="55"/>
    </row>
    <row r="673" spans="1:214" customFormat="1" ht="15" x14ac:dyDescent="0.25">
      <c r="A673" s="141"/>
      <c r="B673" s="142"/>
      <c r="C673" s="292" t="s">
        <v>150</v>
      </c>
      <c r="D673" s="292"/>
      <c r="E673" s="292"/>
      <c r="F673" s="292"/>
      <c r="G673" s="292"/>
      <c r="H673" s="120"/>
      <c r="I673" s="121"/>
      <c r="J673" s="121"/>
      <c r="K673" s="121"/>
      <c r="L673" s="124"/>
      <c r="M673" s="121"/>
      <c r="N673" s="143"/>
      <c r="O673" s="121"/>
      <c r="P673" s="144">
        <v>13540.85</v>
      </c>
      <c r="Q673" s="140"/>
      <c r="R673" s="140"/>
      <c r="GO673" s="83"/>
      <c r="GP673" s="83"/>
      <c r="GQ673" s="83"/>
      <c r="GR673" s="83"/>
      <c r="GS673" s="83"/>
      <c r="GT673" s="83"/>
      <c r="GU673" s="55"/>
      <c r="GV673" s="55"/>
      <c r="GW673" s="83" t="s">
        <v>150</v>
      </c>
      <c r="GX673" s="55"/>
      <c r="GY673" s="83"/>
      <c r="GZ673" s="55"/>
      <c r="HA673" s="171"/>
      <c r="HB673" s="83"/>
      <c r="HD673" s="83"/>
      <c r="HF673" s="55"/>
    </row>
    <row r="674" spans="1:214" customFormat="1" ht="15" x14ac:dyDescent="0.25">
      <c r="A674" s="145"/>
      <c r="B674" s="128"/>
      <c r="C674" s="291" t="s">
        <v>151</v>
      </c>
      <c r="D674" s="291"/>
      <c r="E674" s="291"/>
      <c r="F674" s="291"/>
      <c r="G674" s="291"/>
      <c r="H674" s="129"/>
      <c r="I674" s="130"/>
      <c r="J674" s="130"/>
      <c r="K674" s="130"/>
      <c r="L674" s="132"/>
      <c r="M674" s="130"/>
      <c r="N674" s="132"/>
      <c r="O674" s="130"/>
      <c r="P674" s="133">
        <v>13540.85</v>
      </c>
      <c r="GO674" s="83"/>
      <c r="GP674" s="83"/>
      <c r="GQ674" s="83"/>
      <c r="GR674" s="83"/>
      <c r="GS674" s="83"/>
      <c r="GT674" s="83"/>
      <c r="GU674" s="55"/>
      <c r="GV674" s="55"/>
      <c r="GW674" s="83"/>
      <c r="GX674" s="55" t="s">
        <v>151</v>
      </c>
      <c r="GY674" s="83"/>
      <c r="GZ674" s="55"/>
      <c r="HA674" s="171"/>
      <c r="HB674" s="83"/>
      <c r="HD674" s="83"/>
      <c r="HF674" s="55"/>
    </row>
    <row r="675" spans="1:214" customFormat="1" ht="15" x14ac:dyDescent="0.25">
      <c r="A675" s="145"/>
      <c r="B675" s="128" t="s">
        <v>585</v>
      </c>
      <c r="C675" s="291" t="s">
        <v>586</v>
      </c>
      <c r="D675" s="291"/>
      <c r="E675" s="291"/>
      <c r="F675" s="291"/>
      <c r="G675" s="291"/>
      <c r="H675" s="129" t="s">
        <v>154</v>
      </c>
      <c r="I675" s="135">
        <v>103</v>
      </c>
      <c r="J675" s="130"/>
      <c r="K675" s="135">
        <v>103</v>
      </c>
      <c r="L675" s="132"/>
      <c r="M675" s="130"/>
      <c r="N675" s="132"/>
      <c r="O675" s="130"/>
      <c r="P675" s="133">
        <v>13947.08</v>
      </c>
      <c r="GO675" s="83"/>
      <c r="GP675" s="83"/>
      <c r="GQ675" s="83"/>
      <c r="GR675" s="83"/>
      <c r="GS675" s="83"/>
      <c r="GT675" s="83"/>
      <c r="GU675" s="55"/>
      <c r="GV675" s="55"/>
      <c r="GW675" s="83"/>
      <c r="GX675" s="55" t="s">
        <v>586</v>
      </c>
      <c r="GY675" s="83"/>
      <c r="GZ675" s="55"/>
      <c r="HA675" s="171"/>
      <c r="HB675" s="83"/>
      <c r="HD675" s="83"/>
      <c r="HF675" s="55"/>
    </row>
    <row r="676" spans="1:214" customFormat="1" ht="15" x14ac:dyDescent="0.25">
      <c r="A676" s="145"/>
      <c r="B676" s="128" t="s">
        <v>587</v>
      </c>
      <c r="C676" s="291" t="s">
        <v>588</v>
      </c>
      <c r="D676" s="291"/>
      <c r="E676" s="291"/>
      <c r="F676" s="291"/>
      <c r="G676" s="291"/>
      <c r="H676" s="129" t="s">
        <v>154</v>
      </c>
      <c r="I676" s="135">
        <v>72</v>
      </c>
      <c r="J676" s="130"/>
      <c r="K676" s="135">
        <v>72</v>
      </c>
      <c r="L676" s="132"/>
      <c r="M676" s="130"/>
      <c r="N676" s="132"/>
      <c r="O676" s="130"/>
      <c r="P676" s="133">
        <v>9749.41</v>
      </c>
      <c r="GO676" s="83"/>
      <c r="GP676" s="83"/>
      <c r="GQ676" s="83"/>
      <c r="GR676" s="83"/>
      <c r="GS676" s="83"/>
      <c r="GT676" s="83"/>
      <c r="GU676" s="55"/>
      <c r="GV676" s="55"/>
      <c r="GW676" s="83"/>
      <c r="GX676" s="55" t="s">
        <v>588</v>
      </c>
      <c r="GY676" s="83"/>
      <c r="GZ676" s="55"/>
      <c r="HA676" s="171"/>
      <c r="HB676" s="83"/>
      <c r="HD676" s="83"/>
      <c r="HF676" s="55"/>
    </row>
    <row r="677" spans="1:214" customFormat="1" ht="15" x14ac:dyDescent="0.25">
      <c r="A677" s="146"/>
      <c r="B677" s="147"/>
      <c r="C677" s="292" t="s">
        <v>157</v>
      </c>
      <c r="D677" s="292"/>
      <c r="E677" s="292"/>
      <c r="F677" s="292"/>
      <c r="G677" s="292"/>
      <c r="H677" s="120"/>
      <c r="I677" s="121"/>
      <c r="J677" s="121"/>
      <c r="K677" s="121"/>
      <c r="L677" s="124"/>
      <c r="M677" s="121"/>
      <c r="N677" s="143">
        <v>43654.559999999998</v>
      </c>
      <c r="O677" s="121"/>
      <c r="P677" s="144">
        <v>37237.339999999997</v>
      </c>
      <c r="GO677" s="83"/>
      <c r="GP677" s="83"/>
      <c r="GQ677" s="83"/>
      <c r="GR677" s="83"/>
      <c r="GS677" s="83"/>
      <c r="GT677" s="83"/>
      <c r="GU677" s="55"/>
      <c r="GV677" s="55"/>
      <c r="GW677" s="83"/>
      <c r="GX677" s="55"/>
      <c r="GY677" s="83" t="s">
        <v>157</v>
      </c>
      <c r="GZ677" s="55"/>
      <c r="HA677" s="171"/>
      <c r="HB677" s="83"/>
      <c r="HD677" s="83"/>
      <c r="HF677" s="55"/>
    </row>
    <row r="678" spans="1:214" customFormat="1" ht="23.25" x14ac:dyDescent="0.25">
      <c r="A678" s="118" t="s">
        <v>589</v>
      </c>
      <c r="B678" s="119" t="s">
        <v>590</v>
      </c>
      <c r="C678" s="293" t="s">
        <v>591</v>
      </c>
      <c r="D678" s="293"/>
      <c r="E678" s="293"/>
      <c r="F678" s="293"/>
      <c r="G678" s="293"/>
      <c r="H678" s="120" t="s">
        <v>580</v>
      </c>
      <c r="I678" s="121">
        <v>0.85299999999999998</v>
      </c>
      <c r="J678" s="122">
        <v>1</v>
      </c>
      <c r="K678" s="150">
        <v>0.85299999999999998</v>
      </c>
      <c r="L678" s="124"/>
      <c r="M678" s="121"/>
      <c r="N678" s="125"/>
      <c r="O678" s="121"/>
      <c r="P678" s="126"/>
      <c r="GO678" s="83"/>
      <c r="GP678" s="83" t="s">
        <v>591</v>
      </c>
      <c r="GQ678" s="83" t="s">
        <v>4</v>
      </c>
      <c r="GR678" s="83" t="s">
        <v>4</v>
      </c>
      <c r="GS678" s="83" t="s">
        <v>4</v>
      </c>
      <c r="GT678" s="83" t="s">
        <v>4</v>
      </c>
      <c r="GU678" s="55"/>
      <c r="GV678" s="55"/>
      <c r="GW678" s="83"/>
      <c r="GX678" s="55"/>
      <c r="GY678" s="83"/>
      <c r="GZ678" s="55"/>
      <c r="HA678" s="171"/>
      <c r="HB678" s="83"/>
      <c r="HD678" s="83"/>
      <c r="HF678" s="55"/>
    </row>
    <row r="679" spans="1:214" customFormat="1" ht="15" hidden="1" x14ac:dyDescent="0.25">
      <c r="A679" s="127"/>
      <c r="B679" s="128" t="s">
        <v>20</v>
      </c>
      <c r="C679" s="291" t="s">
        <v>146</v>
      </c>
      <c r="D679" s="291"/>
      <c r="E679" s="291"/>
      <c r="F679" s="291"/>
      <c r="G679" s="291"/>
      <c r="H679" s="129" t="s">
        <v>147</v>
      </c>
      <c r="I679" s="130"/>
      <c r="J679" s="130"/>
      <c r="K679" s="148">
        <v>6.5292884999999998</v>
      </c>
      <c r="L679" s="132"/>
      <c r="M679" s="130"/>
      <c r="N679" s="132"/>
      <c r="O679" s="130"/>
      <c r="P679" s="133">
        <v>1905.31</v>
      </c>
      <c r="GO679" s="83"/>
      <c r="GP679" s="83"/>
      <c r="GQ679" s="83"/>
      <c r="GR679" s="83"/>
      <c r="GS679" s="83"/>
      <c r="GT679" s="83"/>
      <c r="GU679" s="55" t="s">
        <v>146</v>
      </c>
      <c r="GV679" s="55"/>
      <c r="GW679" s="83"/>
      <c r="GX679" s="55"/>
      <c r="GY679" s="83"/>
      <c r="GZ679" s="55"/>
      <c r="HA679" s="171"/>
      <c r="HB679" s="83"/>
      <c r="HD679" s="83"/>
      <c r="HF679" s="55"/>
    </row>
    <row r="680" spans="1:214" customFormat="1" ht="15" hidden="1" x14ac:dyDescent="0.25">
      <c r="A680" s="134"/>
      <c r="B680" s="128" t="s">
        <v>592</v>
      </c>
      <c r="C680" s="291" t="s">
        <v>593</v>
      </c>
      <c r="D680" s="291"/>
      <c r="E680" s="291"/>
      <c r="F680" s="291"/>
      <c r="G680" s="291"/>
      <c r="H680" s="129" t="s">
        <v>147</v>
      </c>
      <c r="I680" s="135">
        <v>5</v>
      </c>
      <c r="J680" s="154">
        <v>1.35</v>
      </c>
      <c r="K680" s="131">
        <v>5.7577499999999997</v>
      </c>
      <c r="L680" s="137"/>
      <c r="M680" s="138"/>
      <c r="N680" s="139">
        <v>288.68</v>
      </c>
      <c r="O680" s="130"/>
      <c r="P680" s="133">
        <v>1662.15</v>
      </c>
      <c r="Q680" s="140"/>
      <c r="R680" s="140"/>
      <c r="GO680" s="83"/>
      <c r="GP680" s="83"/>
      <c r="GQ680" s="83"/>
      <c r="GR680" s="83"/>
      <c r="GS680" s="83"/>
      <c r="GT680" s="83"/>
      <c r="GU680" s="55"/>
      <c r="GV680" s="55" t="s">
        <v>593</v>
      </c>
      <c r="GW680" s="83"/>
      <c r="GX680" s="55"/>
      <c r="GY680" s="83"/>
      <c r="GZ680" s="55"/>
      <c r="HA680" s="171"/>
      <c r="HB680" s="83"/>
      <c r="HD680" s="83"/>
      <c r="HF680" s="55"/>
    </row>
    <row r="681" spans="1:214" customFormat="1" ht="15" hidden="1" x14ac:dyDescent="0.25">
      <c r="A681" s="134"/>
      <c r="B681" s="128" t="s">
        <v>594</v>
      </c>
      <c r="C681" s="291" t="s">
        <v>595</v>
      </c>
      <c r="D681" s="291"/>
      <c r="E681" s="291"/>
      <c r="F681" s="291"/>
      <c r="G681" s="291"/>
      <c r="H681" s="129" t="s">
        <v>147</v>
      </c>
      <c r="I681" s="154">
        <v>0.67</v>
      </c>
      <c r="J681" s="154">
        <v>1.35</v>
      </c>
      <c r="K681" s="148">
        <v>0.77153850000000002</v>
      </c>
      <c r="L681" s="137"/>
      <c r="M681" s="138"/>
      <c r="N681" s="139">
        <v>315.16000000000003</v>
      </c>
      <c r="O681" s="130"/>
      <c r="P681" s="133">
        <v>243.16</v>
      </c>
      <c r="Q681" s="140"/>
      <c r="R681" s="140"/>
      <c r="GO681" s="83"/>
      <c r="GP681" s="83"/>
      <c r="GQ681" s="83"/>
      <c r="GR681" s="83"/>
      <c r="GS681" s="83"/>
      <c r="GT681" s="83"/>
      <c r="GU681" s="55"/>
      <c r="GV681" s="55" t="s">
        <v>595</v>
      </c>
      <c r="GW681" s="83"/>
      <c r="GX681" s="55"/>
      <c r="GY681" s="83"/>
      <c r="GZ681" s="55"/>
      <c r="HA681" s="171"/>
      <c r="HB681" s="83"/>
      <c r="HD681" s="83"/>
      <c r="HF681" s="55"/>
    </row>
    <row r="682" spans="1:214" customFormat="1" ht="15" hidden="1" x14ac:dyDescent="0.25">
      <c r="A682" s="127"/>
      <c r="B682" s="128" t="s">
        <v>28</v>
      </c>
      <c r="C682" s="291" t="s">
        <v>181</v>
      </c>
      <c r="D682" s="291"/>
      <c r="E682" s="291"/>
      <c r="F682" s="291"/>
      <c r="G682" s="291"/>
      <c r="H682" s="129"/>
      <c r="I682" s="130"/>
      <c r="J682" s="130"/>
      <c r="K682" s="130"/>
      <c r="L682" s="132"/>
      <c r="M682" s="130"/>
      <c r="N682" s="132"/>
      <c r="O682" s="130"/>
      <c r="P682" s="133">
        <v>2108.16</v>
      </c>
      <c r="GO682" s="83"/>
      <c r="GP682" s="83"/>
      <c r="GQ682" s="83"/>
      <c r="GR682" s="83"/>
      <c r="GS682" s="83"/>
      <c r="GT682" s="83"/>
      <c r="GU682" s="55" t="s">
        <v>181</v>
      </c>
      <c r="GV682" s="55"/>
      <c r="GW682" s="83"/>
      <c r="GX682" s="55"/>
      <c r="GY682" s="83"/>
      <c r="GZ682" s="55"/>
      <c r="HA682" s="171"/>
      <c r="HB682" s="83"/>
      <c r="HD682" s="83"/>
      <c r="HF682" s="55"/>
    </row>
    <row r="683" spans="1:214" customFormat="1" ht="15" hidden="1" x14ac:dyDescent="0.25">
      <c r="A683" s="127"/>
      <c r="B683" s="128"/>
      <c r="C683" s="291" t="s">
        <v>182</v>
      </c>
      <c r="D683" s="291"/>
      <c r="E683" s="291"/>
      <c r="F683" s="291"/>
      <c r="G683" s="291"/>
      <c r="H683" s="129" t="s">
        <v>147</v>
      </c>
      <c r="I683" s="130"/>
      <c r="J683" s="130"/>
      <c r="K683" s="136">
        <v>1.497015</v>
      </c>
      <c r="L683" s="132"/>
      <c r="M683" s="130"/>
      <c r="N683" s="132"/>
      <c r="O683" s="130"/>
      <c r="P683" s="153">
        <v>531.28</v>
      </c>
      <c r="GO683" s="83"/>
      <c r="GP683" s="83"/>
      <c r="GQ683" s="83"/>
      <c r="GR683" s="83"/>
      <c r="GS683" s="83"/>
      <c r="GT683" s="83"/>
      <c r="GU683" s="55" t="s">
        <v>182</v>
      </c>
      <c r="GV683" s="55"/>
      <c r="GW683" s="83"/>
      <c r="GX683" s="55"/>
      <c r="GY683" s="83"/>
      <c r="GZ683" s="55"/>
      <c r="HA683" s="171"/>
      <c r="HB683" s="83"/>
      <c r="HD683" s="83"/>
      <c r="HF683" s="55"/>
    </row>
    <row r="684" spans="1:214" customFormat="1" ht="15" hidden="1" x14ac:dyDescent="0.25">
      <c r="A684" s="134"/>
      <c r="B684" s="128" t="s">
        <v>498</v>
      </c>
      <c r="C684" s="291" t="s">
        <v>499</v>
      </c>
      <c r="D684" s="291"/>
      <c r="E684" s="291"/>
      <c r="F684" s="291"/>
      <c r="G684" s="291"/>
      <c r="H684" s="129" t="s">
        <v>185</v>
      </c>
      <c r="I684" s="149">
        <v>1.3</v>
      </c>
      <c r="J684" s="154">
        <v>1.35</v>
      </c>
      <c r="K684" s="136">
        <v>1.497015</v>
      </c>
      <c r="L684" s="159">
        <v>1043.1400000000001</v>
      </c>
      <c r="M684" s="157">
        <v>1.35</v>
      </c>
      <c r="N684" s="139">
        <v>1408.24</v>
      </c>
      <c r="O684" s="130"/>
      <c r="P684" s="133">
        <v>2108.16</v>
      </c>
      <c r="Q684" s="140"/>
      <c r="R684" s="140"/>
      <c r="GO684" s="83"/>
      <c r="GP684" s="83"/>
      <c r="GQ684" s="83"/>
      <c r="GR684" s="83"/>
      <c r="GS684" s="83"/>
      <c r="GT684" s="83"/>
      <c r="GU684" s="55"/>
      <c r="GV684" s="55" t="s">
        <v>499</v>
      </c>
      <c r="GW684" s="83"/>
      <c r="GX684" s="55"/>
      <c r="GY684" s="83"/>
      <c r="GZ684" s="55"/>
      <c r="HA684" s="171"/>
      <c r="HB684" s="83"/>
      <c r="HD684" s="83"/>
      <c r="HF684" s="55"/>
    </row>
    <row r="685" spans="1:214" customFormat="1" ht="15" hidden="1" x14ac:dyDescent="0.25">
      <c r="A685" s="145"/>
      <c r="B685" s="128" t="s">
        <v>190</v>
      </c>
      <c r="C685" s="291" t="s">
        <v>191</v>
      </c>
      <c r="D685" s="291"/>
      <c r="E685" s="291"/>
      <c r="F685" s="291"/>
      <c r="G685" s="291"/>
      <c r="H685" s="129" t="s">
        <v>147</v>
      </c>
      <c r="I685" s="149">
        <v>1.3</v>
      </c>
      <c r="J685" s="154">
        <v>1.35</v>
      </c>
      <c r="K685" s="136">
        <v>1.497015</v>
      </c>
      <c r="L685" s="132"/>
      <c r="M685" s="130"/>
      <c r="N685" s="158">
        <v>354.89</v>
      </c>
      <c r="O685" s="130"/>
      <c r="P685" s="153">
        <v>531.28</v>
      </c>
      <c r="GO685" s="83"/>
      <c r="GP685" s="83"/>
      <c r="GQ685" s="83"/>
      <c r="GR685" s="83"/>
      <c r="GS685" s="83"/>
      <c r="GT685" s="83"/>
      <c r="GU685" s="55"/>
      <c r="GV685" s="55"/>
      <c r="GW685" s="83"/>
      <c r="GX685" s="55"/>
      <c r="GY685" s="83"/>
      <c r="GZ685" s="55" t="s">
        <v>191</v>
      </c>
      <c r="HA685" s="171"/>
      <c r="HB685" s="83"/>
      <c r="HD685" s="83"/>
      <c r="HF685" s="55"/>
    </row>
    <row r="686" spans="1:214" customFormat="1" ht="15" hidden="1" x14ac:dyDescent="0.25">
      <c r="A686" s="127"/>
      <c r="B686" s="128" t="s">
        <v>192</v>
      </c>
      <c r="C686" s="291" t="s">
        <v>193</v>
      </c>
      <c r="D686" s="291"/>
      <c r="E686" s="291"/>
      <c r="F686" s="291"/>
      <c r="G686" s="291"/>
      <c r="H686" s="129"/>
      <c r="I686" s="130"/>
      <c r="J686" s="130"/>
      <c r="K686" s="130"/>
      <c r="L686" s="132"/>
      <c r="M686" s="130"/>
      <c r="N686" s="132"/>
      <c r="O686" s="130"/>
      <c r="P686" s="153">
        <v>237.56</v>
      </c>
      <c r="GO686" s="83"/>
      <c r="GP686" s="83"/>
      <c r="GQ686" s="83"/>
      <c r="GR686" s="83"/>
      <c r="GS686" s="83"/>
      <c r="GT686" s="83"/>
      <c r="GU686" s="55" t="s">
        <v>193</v>
      </c>
      <c r="GV686" s="55"/>
      <c r="GW686" s="83"/>
      <c r="GX686" s="55"/>
      <c r="GY686" s="83"/>
      <c r="GZ686" s="55"/>
      <c r="HA686" s="171"/>
      <c r="HB686" s="83"/>
      <c r="HD686" s="83"/>
      <c r="HF686" s="55"/>
    </row>
    <row r="687" spans="1:214" customFormat="1" ht="15" hidden="1" x14ac:dyDescent="0.25">
      <c r="A687" s="134"/>
      <c r="B687" s="128" t="s">
        <v>231</v>
      </c>
      <c r="C687" s="291" t="s">
        <v>232</v>
      </c>
      <c r="D687" s="291"/>
      <c r="E687" s="291"/>
      <c r="F687" s="291"/>
      <c r="G687" s="291"/>
      <c r="H687" s="129" t="s">
        <v>196</v>
      </c>
      <c r="I687" s="135">
        <v>10</v>
      </c>
      <c r="J687" s="130"/>
      <c r="K687" s="154">
        <v>8.5299999999999994</v>
      </c>
      <c r="L687" s="156">
        <v>35.71</v>
      </c>
      <c r="M687" s="157">
        <v>0.78</v>
      </c>
      <c r="N687" s="139">
        <v>27.85</v>
      </c>
      <c r="O687" s="130"/>
      <c r="P687" s="133">
        <v>237.56</v>
      </c>
      <c r="Q687" s="140"/>
      <c r="R687" s="140"/>
      <c r="GO687" s="83"/>
      <c r="GP687" s="83"/>
      <c r="GQ687" s="83"/>
      <c r="GR687" s="83"/>
      <c r="GS687" s="83"/>
      <c r="GT687" s="83"/>
      <c r="GU687" s="55"/>
      <c r="GV687" s="55" t="s">
        <v>232</v>
      </c>
      <c r="GW687" s="83"/>
      <c r="GX687" s="55"/>
      <c r="GY687" s="83"/>
      <c r="GZ687" s="55"/>
      <c r="HA687" s="171"/>
      <c r="HB687" s="83"/>
      <c r="HD687" s="83"/>
      <c r="HF687" s="55"/>
    </row>
    <row r="688" spans="1:214" customFormat="1" ht="15" hidden="1" x14ac:dyDescent="0.25">
      <c r="A688" s="163" t="s">
        <v>236</v>
      </c>
      <c r="B688" s="164" t="s">
        <v>596</v>
      </c>
      <c r="C688" s="297" t="s">
        <v>597</v>
      </c>
      <c r="D688" s="297"/>
      <c r="E688" s="297"/>
      <c r="F688" s="297"/>
      <c r="G688" s="297"/>
      <c r="H688" s="165" t="s">
        <v>307</v>
      </c>
      <c r="I688" s="166">
        <v>2</v>
      </c>
      <c r="J688" s="167"/>
      <c r="K688" s="168">
        <v>1.706</v>
      </c>
      <c r="L688" s="169"/>
      <c r="M688" s="167"/>
      <c r="N688" s="169"/>
      <c r="O688" s="167"/>
      <c r="P688" s="170"/>
      <c r="GO688" s="83"/>
      <c r="GP688" s="83"/>
      <c r="GQ688" s="83"/>
      <c r="GR688" s="83"/>
      <c r="GS688" s="83"/>
      <c r="GT688" s="83"/>
      <c r="GU688" s="55"/>
      <c r="GV688" s="55"/>
      <c r="GW688" s="83"/>
      <c r="GX688" s="55"/>
      <c r="GY688" s="83"/>
      <c r="GZ688" s="55"/>
      <c r="HA688" s="171" t="s">
        <v>597</v>
      </c>
      <c r="HB688" s="83"/>
      <c r="HD688" s="83"/>
      <c r="HF688" s="55"/>
    </row>
    <row r="689" spans="1:214" customFormat="1" ht="15" x14ac:dyDescent="0.25">
      <c r="A689" s="141"/>
      <c r="B689" s="142"/>
      <c r="C689" s="292" t="s">
        <v>150</v>
      </c>
      <c r="D689" s="292"/>
      <c r="E689" s="292"/>
      <c r="F689" s="292"/>
      <c r="G689" s="292"/>
      <c r="H689" s="120"/>
      <c r="I689" s="121"/>
      <c r="J689" s="121"/>
      <c r="K689" s="121"/>
      <c r="L689" s="124"/>
      <c r="M689" s="121"/>
      <c r="N689" s="143"/>
      <c r="O689" s="121"/>
      <c r="P689" s="144">
        <v>4782.3100000000004</v>
      </c>
      <c r="Q689" s="140"/>
      <c r="R689" s="140"/>
      <c r="GO689" s="83"/>
      <c r="GP689" s="83"/>
      <c r="GQ689" s="83"/>
      <c r="GR689" s="83"/>
      <c r="GS689" s="83"/>
      <c r="GT689" s="83"/>
      <c r="GU689" s="55"/>
      <c r="GV689" s="55"/>
      <c r="GW689" s="83" t="s">
        <v>150</v>
      </c>
      <c r="GX689" s="55"/>
      <c r="GY689" s="83"/>
      <c r="GZ689" s="55"/>
      <c r="HA689" s="171"/>
      <c r="HB689" s="83"/>
      <c r="HD689" s="83"/>
      <c r="HF689" s="55"/>
    </row>
    <row r="690" spans="1:214" customFormat="1" ht="15" x14ac:dyDescent="0.25">
      <c r="A690" s="145"/>
      <c r="B690" s="128"/>
      <c r="C690" s="291" t="s">
        <v>151</v>
      </c>
      <c r="D690" s="291"/>
      <c r="E690" s="291"/>
      <c r="F690" s="291"/>
      <c r="G690" s="291"/>
      <c r="H690" s="129"/>
      <c r="I690" s="130"/>
      <c r="J690" s="130"/>
      <c r="K690" s="130"/>
      <c r="L690" s="132"/>
      <c r="M690" s="130"/>
      <c r="N690" s="132"/>
      <c r="O690" s="130"/>
      <c r="P690" s="133">
        <v>2436.59</v>
      </c>
      <c r="GO690" s="83"/>
      <c r="GP690" s="83"/>
      <c r="GQ690" s="83"/>
      <c r="GR690" s="83"/>
      <c r="GS690" s="83"/>
      <c r="GT690" s="83"/>
      <c r="GU690" s="55"/>
      <c r="GV690" s="55"/>
      <c r="GW690" s="83"/>
      <c r="GX690" s="55" t="s">
        <v>151</v>
      </c>
      <c r="GY690" s="83"/>
      <c r="GZ690" s="55"/>
      <c r="HA690" s="171"/>
      <c r="HB690" s="83"/>
      <c r="HD690" s="83"/>
      <c r="HF690" s="55"/>
    </row>
    <row r="691" spans="1:214" customFormat="1" ht="15" x14ac:dyDescent="0.25">
      <c r="A691" s="145"/>
      <c r="B691" s="128" t="s">
        <v>585</v>
      </c>
      <c r="C691" s="291" t="s">
        <v>586</v>
      </c>
      <c r="D691" s="291"/>
      <c r="E691" s="291"/>
      <c r="F691" s="291"/>
      <c r="G691" s="291"/>
      <c r="H691" s="129" t="s">
        <v>154</v>
      </c>
      <c r="I691" s="135">
        <v>103</v>
      </c>
      <c r="J691" s="130"/>
      <c r="K691" s="135">
        <v>103</v>
      </c>
      <c r="L691" s="132"/>
      <c r="M691" s="130"/>
      <c r="N691" s="132"/>
      <c r="O691" s="130"/>
      <c r="P691" s="133">
        <v>2509.69</v>
      </c>
      <c r="GO691" s="83"/>
      <c r="GP691" s="83"/>
      <c r="GQ691" s="83"/>
      <c r="GR691" s="83"/>
      <c r="GS691" s="83"/>
      <c r="GT691" s="83"/>
      <c r="GU691" s="55"/>
      <c r="GV691" s="55"/>
      <c r="GW691" s="83"/>
      <c r="GX691" s="55" t="s">
        <v>586</v>
      </c>
      <c r="GY691" s="83"/>
      <c r="GZ691" s="55"/>
      <c r="HA691" s="171"/>
      <c r="HB691" s="83"/>
      <c r="HD691" s="83"/>
      <c r="HF691" s="55"/>
    </row>
    <row r="692" spans="1:214" customFormat="1" ht="15" x14ac:dyDescent="0.25">
      <c r="A692" s="145"/>
      <c r="B692" s="128" t="s">
        <v>587</v>
      </c>
      <c r="C692" s="291" t="s">
        <v>588</v>
      </c>
      <c r="D692" s="291"/>
      <c r="E692" s="291"/>
      <c r="F692" s="291"/>
      <c r="G692" s="291"/>
      <c r="H692" s="129" t="s">
        <v>154</v>
      </c>
      <c r="I692" s="135">
        <v>72</v>
      </c>
      <c r="J692" s="130"/>
      <c r="K692" s="135">
        <v>72</v>
      </c>
      <c r="L692" s="132"/>
      <c r="M692" s="130"/>
      <c r="N692" s="132"/>
      <c r="O692" s="130"/>
      <c r="P692" s="133">
        <v>1754.34</v>
      </c>
      <c r="GO692" s="83"/>
      <c r="GP692" s="83"/>
      <c r="GQ692" s="83"/>
      <c r="GR692" s="83"/>
      <c r="GS692" s="83"/>
      <c r="GT692" s="83"/>
      <c r="GU692" s="55"/>
      <c r="GV692" s="55"/>
      <c r="GW692" s="83"/>
      <c r="GX692" s="55" t="s">
        <v>588</v>
      </c>
      <c r="GY692" s="83"/>
      <c r="GZ692" s="55"/>
      <c r="HA692" s="171"/>
      <c r="HB692" s="83"/>
      <c r="HD692" s="83"/>
      <c r="HF692" s="55"/>
    </row>
    <row r="693" spans="1:214" customFormat="1" ht="15" x14ac:dyDescent="0.25">
      <c r="A693" s="146"/>
      <c r="B693" s="147"/>
      <c r="C693" s="292" t="s">
        <v>157</v>
      </c>
      <c r="D693" s="292"/>
      <c r="E693" s="292"/>
      <c r="F693" s="292"/>
      <c r="G693" s="292"/>
      <c r="H693" s="120"/>
      <c r="I693" s="121"/>
      <c r="J693" s="121"/>
      <c r="K693" s="121"/>
      <c r="L693" s="124"/>
      <c r="M693" s="121"/>
      <c r="N693" s="143">
        <v>10605.32</v>
      </c>
      <c r="O693" s="121"/>
      <c r="P693" s="144">
        <v>9046.34</v>
      </c>
      <c r="GO693" s="83"/>
      <c r="GP693" s="83"/>
      <c r="GQ693" s="83"/>
      <c r="GR693" s="83"/>
      <c r="GS693" s="83"/>
      <c r="GT693" s="83"/>
      <c r="GU693" s="55"/>
      <c r="GV693" s="55"/>
      <c r="GW693" s="83"/>
      <c r="GX693" s="55"/>
      <c r="GY693" s="83" t="s">
        <v>157</v>
      </c>
      <c r="GZ693" s="55"/>
      <c r="HA693" s="171"/>
      <c r="HB693" s="83"/>
      <c r="HD693" s="83"/>
      <c r="HF693" s="55"/>
    </row>
    <row r="694" spans="1:214" customFormat="1" ht="1.5" customHeight="1" x14ac:dyDescent="0.25">
      <c r="A694" s="172"/>
      <c r="B694" s="173"/>
      <c r="C694" s="173"/>
      <c r="D694" s="173"/>
      <c r="E694" s="173"/>
      <c r="F694" s="174"/>
      <c r="G694" s="174"/>
      <c r="H694" s="174"/>
      <c r="I694" s="174"/>
      <c r="J694" s="175"/>
      <c r="K694" s="174"/>
      <c r="L694" s="175"/>
      <c r="M694" s="176"/>
      <c r="N694" s="175"/>
      <c r="O694" s="177"/>
      <c r="P694" s="178"/>
      <c r="Q694" s="179"/>
      <c r="R694" s="180"/>
      <c r="GO694" s="83"/>
      <c r="GP694" s="83"/>
      <c r="GQ694" s="83"/>
      <c r="GR694" s="83"/>
      <c r="GS694" s="83"/>
      <c r="GT694" s="83"/>
      <c r="GU694" s="55"/>
      <c r="GV694" s="55"/>
      <c r="GW694" s="83"/>
      <c r="GX694" s="55"/>
      <c r="GY694" s="83"/>
      <c r="GZ694" s="55"/>
      <c r="HA694" s="171"/>
      <c r="HB694" s="83"/>
      <c r="HD694" s="83"/>
      <c r="HF694" s="55"/>
    </row>
    <row r="695" spans="1:214" customFormat="1" ht="15" hidden="1" x14ac:dyDescent="0.25">
      <c r="A695" s="141"/>
      <c r="B695" s="181"/>
      <c r="C695" s="290" t="s">
        <v>598</v>
      </c>
      <c r="D695" s="290"/>
      <c r="E695" s="290"/>
      <c r="F695" s="290"/>
      <c r="G695" s="290"/>
      <c r="H695" s="290"/>
      <c r="I695" s="290"/>
      <c r="J695" s="290"/>
      <c r="K695" s="290"/>
      <c r="L695" s="290"/>
      <c r="M695" s="290"/>
      <c r="N695" s="290"/>
      <c r="O695" s="290"/>
      <c r="P695" s="182"/>
      <c r="Q695" s="179"/>
      <c r="R695" s="180"/>
      <c r="GO695" s="83"/>
      <c r="GP695" s="83"/>
      <c r="GQ695" s="83"/>
      <c r="GR695" s="83"/>
      <c r="GS695" s="83"/>
      <c r="GT695" s="83"/>
      <c r="GU695" s="55"/>
      <c r="GV695" s="55"/>
      <c r="GW695" s="83"/>
      <c r="GX695" s="55"/>
      <c r="GY695" s="83"/>
      <c r="GZ695" s="55"/>
      <c r="HA695" s="171"/>
      <c r="HB695" s="83" t="s">
        <v>598</v>
      </c>
      <c r="HD695" s="83"/>
      <c r="HF695" s="55"/>
    </row>
    <row r="696" spans="1:214" customFormat="1" ht="15" hidden="1" x14ac:dyDescent="0.25">
      <c r="A696" s="141"/>
      <c r="B696" s="142"/>
      <c r="C696" s="289" t="s">
        <v>245</v>
      </c>
      <c r="D696" s="289"/>
      <c r="E696" s="289"/>
      <c r="F696" s="289"/>
      <c r="G696" s="289"/>
      <c r="H696" s="289"/>
      <c r="I696" s="289"/>
      <c r="J696" s="289"/>
      <c r="K696" s="289"/>
      <c r="L696" s="289"/>
      <c r="M696" s="289"/>
      <c r="N696" s="289"/>
      <c r="O696" s="289"/>
      <c r="P696" s="183">
        <v>717361.14</v>
      </c>
      <c r="Q696" s="179"/>
      <c r="R696" s="180"/>
      <c r="GO696" s="83"/>
      <c r="GP696" s="83"/>
      <c r="GQ696" s="83"/>
      <c r="GR696" s="83"/>
      <c r="GS696" s="83"/>
      <c r="GT696" s="83"/>
      <c r="GU696" s="55"/>
      <c r="GV696" s="55"/>
      <c r="GW696" s="83"/>
      <c r="GX696" s="55"/>
      <c r="GY696" s="83"/>
      <c r="GZ696" s="55"/>
      <c r="HA696" s="171"/>
      <c r="HB696" s="83"/>
      <c r="HC696" s="88" t="s">
        <v>245</v>
      </c>
      <c r="HD696" s="83"/>
      <c r="HF696" s="55"/>
    </row>
    <row r="697" spans="1:214" customFormat="1" ht="15" hidden="1" x14ac:dyDescent="0.25">
      <c r="A697" s="141"/>
      <c r="B697" s="142"/>
      <c r="C697" s="289" t="s">
        <v>246</v>
      </c>
      <c r="D697" s="289"/>
      <c r="E697" s="289"/>
      <c r="F697" s="289"/>
      <c r="G697" s="289"/>
      <c r="H697" s="289"/>
      <c r="I697" s="289"/>
      <c r="J697" s="289"/>
      <c r="K697" s="289"/>
      <c r="L697" s="289"/>
      <c r="M697" s="289"/>
      <c r="N697" s="289"/>
      <c r="O697" s="289"/>
      <c r="P697" s="184"/>
      <c r="Q697" s="179"/>
      <c r="R697" s="180"/>
      <c r="GO697" s="83"/>
      <c r="GP697" s="83"/>
      <c r="GQ697" s="83"/>
      <c r="GR697" s="83"/>
      <c r="GS697" s="83"/>
      <c r="GT697" s="83"/>
      <c r="GU697" s="55"/>
      <c r="GV697" s="55"/>
      <c r="GW697" s="83"/>
      <c r="GX697" s="55"/>
      <c r="GY697" s="83"/>
      <c r="GZ697" s="55"/>
      <c r="HA697" s="171"/>
      <c r="HB697" s="83"/>
      <c r="HC697" s="88" t="s">
        <v>246</v>
      </c>
      <c r="HD697" s="83"/>
      <c r="HF697" s="55"/>
    </row>
    <row r="698" spans="1:214" customFormat="1" ht="15" hidden="1" x14ac:dyDescent="0.25">
      <c r="A698" s="141"/>
      <c r="B698" s="142"/>
      <c r="C698" s="289" t="s">
        <v>247</v>
      </c>
      <c r="D698" s="289"/>
      <c r="E698" s="289"/>
      <c r="F698" s="289"/>
      <c r="G698" s="289"/>
      <c r="H698" s="289"/>
      <c r="I698" s="289"/>
      <c r="J698" s="289"/>
      <c r="K698" s="289"/>
      <c r="L698" s="289"/>
      <c r="M698" s="289"/>
      <c r="N698" s="289"/>
      <c r="O698" s="289"/>
      <c r="P698" s="183">
        <v>79068.92</v>
      </c>
      <c r="Q698" s="179"/>
      <c r="R698" s="180"/>
      <c r="GO698" s="83"/>
      <c r="GP698" s="83"/>
      <c r="GQ698" s="83"/>
      <c r="GR698" s="83"/>
      <c r="GS698" s="83"/>
      <c r="GT698" s="83"/>
      <c r="GU698" s="55"/>
      <c r="GV698" s="55"/>
      <c r="GW698" s="83"/>
      <c r="GX698" s="55"/>
      <c r="GY698" s="83"/>
      <c r="GZ698" s="55"/>
      <c r="HA698" s="171"/>
      <c r="HB698" s="83"/>
      <c r="HC698" s="88" t="s">
        <v>247</v>
      </c>
      <c r="HD698" s="83"/>
      <c r="HF698" s="55"/>
    </row>
    <row r="699" spans="1:214" customFormat="1" ht="15" hidden="1" x14ac:dyDescent="0.25">
      <c r="A699" s="141"/>
      <c r="B699" s="142"/>
      <c r="C699" s="289" t="s">
        <v>248</v>
      </c>
      <c r="D699" s="289"/>
      <c r="E699" s="289"/>
      <c r="F699" s="289"/>
      <c r="G699" s="289"/>
      <c r="H699" s="289"/>
      <c r="I699" s="289"/>
      <c r="J699" s="289"/>
      <c r="K699" s="289"/>
      <c r="L699" s="289"/>
      <c r="M699" s="289"/>
      <c r="N699" s="289"/>
      <c r="O699" s="289"/>
      <c r="P699" s="183">
        <v>100018.68</v>
      </c>
      <c r="Q699" s="179"/>
      <c r="R699" s="180"/>
      <c r="GO699" s="83"/>
      <c r="GP699" s="83"/>
      <c r="GQ699" s="83"/>
      <c r="GR699" s="83"/>
      <c r="GS699" s="83"/>
      <c r="GT699" s="83"/>
      <c r="GU699" s="55"/>
      <c r="GV699" s="55"/>
      <c r="GW699" s="83"/>
      <c r="GX699" s="55"/>
      <c r="GY699" s="83"/>
      <c r="GZ699" s="55"/>
      <c r="HA699" s="171"/>
      <c r="HB699" s="83"/>
      <c r="HC699" s="88" t="s">
        <v>248</v>
      </c>
      <c r="HD699" s="83"/>
      <c r="HF699" s="55"/>
    </row>
    <row r="700" spans="1:214" customFormat="1" ht="15" hidden="1" x14ac:dyDescent="0.25">
      <c r="A700" s="141"/>
      <c r="B700" s="142"/>
      <c r="C700" s="289" t="s">
        <v>249</v>
      </c>
      <c r="D700" s="289"/>
      <c r="E700" s="289"/>
      <c r="F700" s="289"/>
      <c r="G700" s="289"/>
      <c r="H700" s="289"/>
      <c r="I700" s="289"/>
      <c r="J700" s="289"/>
      <c r="K700" s="289"/>
      <c r="L700" s="289"/>
      <c r="M700" s="289"/>
      <c r="N700" s="289"/>
      <c r="O700" s="289"/>
      <c r="P700" s="183">
        <v>33731.9</v>
      </c>
      <c r="Q700" s="179"/>
      <c r="R700" s="180"/>
      <c r="GO700" s="83"/>
      <c r="GP700" s="83"/>
      <c r="GQ700" s="83"/>
      <c r="GR700" s="83"/>
      <c r="GS700" s="83"/>
      <c r="GT700" s="83"/>
      <c r="GU700" s="55"/>
      <c r="GV700" s="55"/>
      <c r="GW700" s="83"/>
      <c r="GX700" s="55"/>
      <c r="GY700" s="83"/>
      <c r="GZ700" s="55"/>
      <c r="HA700" s="171"/>
      <c r="HB700" s="83"/>
      <c r="HC700" s="88" t="s">
        <v>249</v>
      </c>
      <c r="HD700" s="83"/>
      <c r="HF700" s="55"/>
    </row>
    <row r="701" spans="1:214" customFormat="1" ht="15" hidden="1" x14ac:dyDescent="0.25">
      <c r="A701" s="141"/>
      <c r="B701" s="142"/>
      <c r="C701" s="289" t="s">
        <v>250</v>
      </c>
      <c r="D701" s="289"/>
      <c r="E701" s="289"/>
      <c r="F701" s="289"/>
      <c r="G701" s="289"/>
      <c r="H701" s="289"/>
      <c r="I701" s="289"/>
      <c r="J701" s="289"/>
      <c r="K701" s="289"/>
      <c r="L701" s="289"/>
      <c r="M701" s="289"/>
      <c r="N701" s="289"/>
      <c r="O701" s="289"/>
      <c r="P701" s="183">
        <v>488509.66</v>
      </c>
      <c r="Q701" s="179"/>
      <c r="R701" s="180"/>
      <c r="GO701" s="83"/>
      <c r="GP701" s="83"/>
      <c r="GQ701" s="83"/>
      <c r="GR701" s="83"/>
      <c r="GS701" s="83"/>
      <c r="GT701" s="83"/>
      <c r="GU701" s="55"/>
      <c r="GV701" s="55"/>
      <c r="GW701" s="83"/>
      <c r="GX701" s="55"/>
      <c r="GY701" s="83"/>
      <c r="GZ701" s="55"/>
      <c r="HA701" s="171"/>
      <c r="HB701" s="83"/>
      <c r="HC701" s="88" t="s">
        <v>250</v>
      </c>
      <c r="HD701" s="83"/>
      <c r="HF701" s="55"/>
    </row>
    <row r="702" spans="1:214" customFormat="1" ht="15" hidden="1" x14ac:dyDescent="0.25">
      <c r="A702" s="141"/>
      <c r="B702" s="142"/>
      <c r="C702" s="289" t="s">
        <v>251</v>
      </c>
      <c r="D702" s="289"/>
      <c r="E702" s="289"/>
      <c r="F702" s="289"/>
      <c r="G702" s="289"/>
      <c r="H702" s="289"/>
      <c r="I702" s="289"/>
      <c r="J702" s="289"/>
      <c r="K702" s="289"/>
      <c r="L702" s="289"/>
      <c r="M702" s="289"/>
      <c r="N702" s="289"/>
      <c r="O702" s="289"/>
      <c r="P702" s="183">
        <v>16031.98</v>
      </c>
      <c r="Q702" s="179"/>
      <c r="R702" s="180"/>
      <c r="GO702" s="83"/>
      <c r="GP702" s="83"/>
      <c r="GQ702" s="83"/>
      <c r="GR702" s="83"/>
      <c r="GS702" s="83"/>
      <c r="GT702" s="83"/>
      <c r="GU702" s="55"/>
      <c r="GV702" s="55"/>
      <c r="GW702" s="83"/>
      <c r="GX702" s="55"/>
      <c r="GY702" s="83"/>
      <c r="GZ702" s="55"/>
      <c r="HA702" s="171"/>
      <c r="HB702" s="83"/>
      <c r="HC702" s="88" t="s">
        <v>251</v>
      </c>
      <c r="HD702" s="83"/>
      <c r="HF702" s="55"/>
    </row>
    <row r="703" spans="1:214" customFormat="1" ht="15" hidden="1" x14ac:dyDescent="0.25">
      <c r="A703" s="141"/>
      <c r="B703" s="142"/>
      <c r="C703" s="289" t="s">
        <v>252</v>
      </c>
      <c r="D703" s="289"/>
      <c r="E703" s="289"/>
      <c r="F703" s="289"/>
      <c r="G703" s="289"/>
      <c r="H703" s="289"/>
      <c r="I703" s="289"/>
      <c r="J703" s="289"/>
      <c r="K703" s="289"/>
      <c r="L703" s="289"/>
      <c r="M703" s="289"/>
      <c r="N703" s="289"/>
      <c r="O703" s="289"/>
      <c r="P703" s="183">
        <v>988113.29</v>
      </c>
      <c r="Q703" s="179"/>
      <c r="R703" s="180"/>
      <c r="GO703" s="83"/>
      <c r="GP703" s="83"/>
      <c r="GQ703" s="83"/>
      <c r="GR703" s="83"/>
      <c r="GS703" s="83"/>
      <c r="GT703" s="83"/>
      <c r="GU703" s="55"/>
      <c r="GV703" s="55"/>
      <c r="GW703" s="83"/>
      <c r="GX703" s="55"/>
      <c r="GY703" s="83"/>
      <c r="GZ703" s="55"/>
      <c r="HA703" s="171"/>
      <c r="HB703" s="83"/>
      <c r="HC703" s="88" t="s">
        <v>252</v>
      </c>
      <c r="HD703" s="83"/>
      <c r="HF703" s="55"/>
    </row>
    <row r="704" spans="1:214" customFormat="1" ht="15" hidden="1" x14ac:dyDescent="0.25">
      <c r="A704" s="141"/>
      <c r="B704" s="142"/>
      <c r="C704" s="289" t="s">
        <v>253</v>
      </c>
      <c r="D704" s="289"/>
      <c r="E704" s="289"/>
      <c r="F704" s="289"/>
      <c r="G704" s="289"/>
      <c r="H704" s="289"/>
      <c r="I704" s="289"/>
      <c r="J704" s="289"/>
      <c r="K704" s="289"/>
      <c r="L704" s="289"/>
      <c r="M704" s="289"/>
      <c r="N704" s="289"/>
      <c r="O704" s="289"/>
      <c r="P704" s="183">
        <v>972081.31</v>
      </c>
      <c r="Q704" s="179"/>
      <c r="R704" s="180"/>
      <c r="GO704" s="83"/>
      <c r="GP704" s="83"/>
      <c r="GQ704" s="83"/>
      <c r="GR704" s="83"/>
      <c r="GS704" s="83"/>
      <c r="GT704" s="83"/>
      <c r="GU704" s="55"/>
      <c r="GV704" s="55"/>
      <c r="GW704" s="83"/>
      <c r="GX704" s="55"/>
      <c r="GY704" s="83"/>
      <c r="GZ704" s="55"/>
      <c r="HA704" s="171"/>
      <c r="HB704" s="83"/>
      <c r="HC704" s="88" t="s">
        <v>253</v>
      </c>
      <c r="HD704" s="83"/>
      <c r="HF704" s="55"/>
    </row>
    <row r="705" spans="1:214" customFormat="1" ht="15" hidden="1" x14ac:dyDescent="0.25">
      <c r="A705" s="141"/>
      <c r="B705" s="142"/>
      <c r="C705" s="289" t="s">
        <v>254</v>
      </c>
      <c r="D705" s="289"/>
      <c r="E705" s="289"/>
      <c r="F705" s="289"/>
      <c r="G705" s="289"/>
      <c r="H705" s="289"/>
      <c r="I705" s="289"/>
      <c r="J705" s="289"/>
      <c r="K705" s="289"/>
      <c r="L705" s="289"/>
      <c r="M705" s="289"/>
      <c r="N705" s="289"/>
      <c r="O705" s="289"/>
      <c r="P705" s="184"/>
      <c r="Q705" s="179"/>
      <c r="R705" s="180"/>
      <c r="GO705" s="83"/>
      <c r="GP705" s="83"/>
      <c r="GQ705" s="83"/>
      <c r="GR705" s="83"/>
      <c r="GS705" s="83"/>
      <c r="GT705" s="83"/>
      <c r="GU705" s="55"/>
      <c r="GV705" s="55"/>
      <c r="GW705" s="83"/>
      <c r="GX705" s="55"/>
      <c r="GY705" s="83"/>
      <c r="GZ705" s="55"/>
      <c r="HA705" s="171"/>
      <c r="HB705" s="83"/>
      <c r="HC705" s="88" t="s">
        <v>254</v>
      </c>
      <c r="HD705" s="83"/>
      <c r="HF705" s="55"/>
    </row>
    <row r="706" spans="1:214" customFormat="1" ht="15" hidden="1" x14ac:dyDescent="0.25">
      <c r="A706" s="141"/>
      <c r="B706" s="142"/>
      <c r="C706" s="289" t="s">
        <v>255</v>
      </c>
      <c r="D706" s="289"/>
      <c r="E706" s="289"/>
      <c r="F706" s="289"/>
      <c r="G706" s="289"/>
      <c r="H706" s="289"/>
      <c r="I706" s="289"/>
      <c r="J706" s="289"/>
      <c r="K706" s="289"/>
      <c r="L706" s="289"/>
      <c r="M706" s="289"/>
      <c r="N706" s="289"/>
      <c r="O706" s="289"/>
      <c r="P706" s="183">
        <v>79068.92</v>
      </c>
      <c r="Q706" s="179"/>
      <c r="R706" s="180"/>
      <c r="GO706" s="83"/>
      <c r="GP706" s="83"/>
      <c r="GQ706" s="83"/>
      <c r="GR706" s="83"/>
      <c r="GS706" s="83"/>
      <c r="GT706" s="83"/>
      <c r="GU706" s="55"/>
      <c r="GV706" s="55"/>
      <c r="GW706" s="83"/>
      <c r="GX706" s="55"/>
      <c r="GY706" s="83"/>
      <c r="GZ706" s="55"/>
      <c r="HA706" s="171"/>
      <c r="HB706" s="83"/>
      <c r="HC706" s="88" t="s">
        <v>255</v>
      </c>
      <c r="HD706" s="83"/>
      <c r="HF706" s="55"/>
    </row>
    <row r="707" spans="1:214" customFormat="1" ht="15" hidden="1" x14ac:dyDescent="0.25">
      <c r="A707" s="141"/>
      <c r="B707" s="142"/>
      <c r="C707" s="289" t="s">
        <v>256</v>
      </c>
      <c r="D707" s="289"/>
      <c r="E707" s="289"/>
      <c r="F707" s="289"/>
      <c r="G707" s="289"/>
      <c r="H707" s="289"/>
      <c r="I707" s="289"/>
      <c r="J707" s="289"/>
      <c r="K707" s="289"/>
      <c r="L707" s="289"/>
      <c r="M707" s="289"/>
      <c r="N707" s="289"/>
      <c r="O707" s="289"/>
      <c r="P707" s="183">
        <v>100018.68</v>
      </c>
      <c r="Q707" s="179"/>
      <c r="R707" s="180"/>
      <c r="GO707" s="83"/>
      <c r="GP707" s="83"/>
      <c r="GQ707" s="83"/>
      <c r="GR707" s="83"/>
      <c r="GS707" s="83"/>
      <c r="GT707" s="83"/>
      <c r="GU707" s="55"/>
      <c r="GV707" s="55"/>
      <c r="GW707" s="83"/>
      <c r="GX707" s="55"/>
      <c r="GY707" s="83"/>
      <c r="GZ707" s="55"/>
      <c r="HA707" s="171"/>
      <c r="HB707" s="83"/>
      <c r="HC707" s="88" t="s">
        <v>256</v>
      </c>
      <c r="HD707" s="83"/>
      <c r="HF707" s="55"/>
    </row>
    <row r="708" spans="1:214" customFormat="1" ht="15" hidden="1" x14ac:dyDescent="0.25">
      <c r="A708" s="141"/>
      <c r="B708" s="142"/>
      <c r="C708" s="289" t="s">
        <v>257</v>
      </c>
      <c r="D708" s="289"/>
      <c r="E708" s="289"/>
      <c r="F708" s="289"/>
      <c r="G708" s="289"/>
      <c r="H708" s="289"/>
      <c r="I708" s="289"/>
      <c r="J708" s="289"/>
      <c r="K708" s="289"/>
      <c r="L708" s="289"/>
      <c r="M708" s="289"/>
      <c r="N708" s="289"/>
      <c r="O708" s="289"/>
      <c r="P708" s="183">
        <v>33731.9</v>
      </c>
      <c r="Q708" s="179"/>
      <c r="R708" s="180"/>
      <c r="GO708" s="83"/>
      <c r="GP708" s="83"/>
      <c r="GQ708" s="83"/>
      <c r="GR708" s="83"/>
      <c r="GS708" s="83"/>
      <c r="GT708" s="83"/>
      <c r="GU708" s="55"/>
      <c r="GV708" s="55"/>
      <c r="GW708" s="83"/>
      <c r="GX708" s="55"/>
      <c r="GY708" s="83"/>
      <c r="GZ708" s="55"/>
      <c r="HA708" s="171"/>
      <c r="HB708" s="83"/>
      <c r="HC708" s="88" t="s">
        <v>257</v>
      </c>
      <c r="HD708" s="83"/>
      <c r="HF708" s="55"/>
    </row>
    <row r="709" spans="1:214" customFormat="1" ht="15" hidden="1" x14ac:dyDescent="0.25">
      <c r="A709" s="141"/>
      <c r="B709" s="142"/>
      <c r="C709" s="289" t="s">
        <v>258</v>
      </c>
      <c r="D709" s="289"/>
      <c r="E709" s="289"/>
      <c r="F709" s="289"/>
      <c r="G709" s="289"/>
      <c r="H709" s="289"/>
      <c r="I709" s="289"/>
      <c r="J709" s="289"/>
      <c r="K709" s="289"/>
      <c r="L709" s="289"/>
      <c r="M709" s="289"/>
      <c r="N709" s="289"/>
      <c r="O709" s="289"/>
      <c r="P709" s="183">
        <v>488509.66</v>
      </c>
      <c r="Q709" s="179"/>
      <c r="R709" s="180"/>
      <c r="GO709" s="83"/>
      <c r="GP709" s="83"/>
      <c r="GQ709" s="83"/>
      <c r="GR709" s="83"/>
      <c r="GS709" s="83"/>
      <c r="GT709" s="83"/>
      <c r="GU709" s="55"/>
      <c r="GV709" s="55"/>
      <c r="GW709" s="83"/>
      <c r="GX709" s="55"/>
      <c r="GY709" s="83"/>
      <c r="GZ709" s="55"/>
      <c r="HA709" s="171"/>
      <c r="HB709" s="83"/>
      <c r="HC709" s="88" t="s">
        <v>258</v>
      </c>
      <c r="HD709" s="83"/>
      <c r="HF709" s="55"/>
    </row>
    <row r="710" spans="1:214" customFormat="1" ht="15" hidden="1" x14ac:dyDescent="0.25">
      <c r="A710" s="141"/>
      <c r="B710" s="142"/>
      <c r="C710" s="289" t="s">
        <v>259</v>
      </c>
      <c r="D710" s="289"/>
      <c r="E710" s="289"/>
      <c r="F710" s="289"/>
      <c r="G710" s="289"/>
      <c r="H710" s="289"/>
      <c r="I710" s="289"/>
      <c r="J710" s="289"/>
      <c r="K710" s="289"/>
      <c r="L710" s="289"/>
      <c r="M710" s="289"/>
      <c r="N710" s="289"/>
      <c r="O710" s="289"/>
      <c r="P710" s="183">
        <v>147378.54999999999</v>
      </c>
      <c r="Q710" s="179"/>
      <c r="R710" s="180"/>
      <c r="GO710" s="83"/>
      <c r="GP710" s="83"/>
      <c r="GQ710" s="83"/>
      <c r="GR710" s="83"/>
      <c r="GS710" s="83"/>
      <c r="GT710" s="83"/>
      <c r="GU710" s="55"/>
      <c r="GV710" s="55"/>
      <c r="GW710" s="83"/>
      <c r="GX710" s="55"/>
      <c r="GY710" s="83"/>
      <c r="GZ710" s="55"/>
      <c r="HA710" s="171"/>
      <c r="HB710" s="83"/>
      <c r="HC710" s="88" t="s">
        <v>259</v>
      </c>
      <c r="HD710" s="83"/>
      <c r="HF710" s="55"/>
    </row>
    <row r="711" spans="1:214" customFormat="1" ht="15" hidden="1" x14ac:dyDescent="0.25">
      <c r="A711" s="141"/>
      <c r="B711" s="142"/>
      <c r="C711" s="289" t="s">
        <v>260</v>
      </c>
      <c r="D711" s="289"/>
      <c r="E711" s="289"/>
      <c r="F711" s="289"/>
      <c r="G711" s="289"/>
      <c r="H711" s="289"/>
      <c r="I711" s="289"/>
      <c r="J711" s="289"/>
      <c r="K711" s="289"/>
      <c r="L711" s="289"/>
      <c r="M711" s="289"/>
      <c r="N711" s="289"/>
      <c r="O711" s="289"/>
      <c r="P711" s="183">
        <v>123373.6</v>
      </c>
      <c r="Q711" s="179"/>
      <c r="R711" s="180"/>
      <c r="GO711" s="83"/>
      <c r="GP711" s="83"/>
      <c r="GQ711" s="83"/>
      <c r="GR711" s="83"/>
      <c r="GS711" s="83"/>
      <c r="GT711" s="83"/>
      <c r="GU711" s="55"/>
      <c r="GV711" s="55"/>
      <c r="GW711" s="83"/>
      <c r="GX711" s="55"/>
      <c r="GY711" s="83"/>
      <c r="GZ711" s="55"/>
      <c r="HA711" s="171"/>
      <c r="HB711" s="83"/>
      <c r="HC711" s="88" t="s">
        <v>260</v>
      </c>
      <c r="HD711" s="83"/>
      <c r="HF711" s="55"/>
    </row>
    <row r="712" spans="1:214" customFormat="1" ht="15" hidden="1" x14ac:dyDescent="0.25">
      <c r="A712" s="141"/>
      <c r="B712" s="142"/>
      <c r="C712" s="289" t="s">
        <v>261</v>
      </c>
      <c r="D712" s="289"/>
      <c r="E712" s="289"/>
      <c r="F712" s="289"/>
      <c r="G712" s="289"/>
      <c r="H712" s="289"/>
      <c r="I712" s="289"/>
      <c r="J712" s="289"/>
      <c r="K712" s="289"/>
      <c r="L712" s="289"/>
      <c r="M712" s="289"/>
      <c r="N712" s="289"/>
      <c r="O712" s="289"/>
      <c r="P712" s="183">
        <v>16031.98</v>
      </c>
      <c r="Q712" s="179"/>
      <c r="R712" s="180"/>
      <c r="GO712" s="83"/>
      <c r="GP712" s="83"/>
      <c r="GQ712" s="83"/>
      <c r="GR712" s="83"/>
      <c r="GS712" s="83"/>
      <c r="GT712" s="83"/>
      <c r="GU712" s="55"/>
      <c r="GV712" s="55"/>
      <c r="GW712" s="83"/>
      <c r="GX712" s="55"/>
      <c r="GY712" s="83"/>
      <c r="GZ712" s="55"/>
      <c r="HA712" s="171"/>
      <c r="HB712" s="83"/>
      <c r="HC712" s="88" t="s">
        <v>261</v>
      </c>
      <c r="HD712" s="83"/>
      <c r="HF712" s="55"/>
    </row>
    <row r="713" spans="1:214" customFormat="1" ht="15" hidden="1" x14ac:dyDescent="0.25">
      <c r="A713" s="141"/>
      <c r="B713" s="142"/>
      <c r="C713" s="289" t="s">
        <v>262</v>
      </c>
      <c r="D713" s="289"/>
      <c r="E713" s="289"/>
      <c r="F713" s="289"/>
      <c r="G713" s="289"/>
      <c r="H713" s="289"/>
      <c r="I713" s="289"/>
      <c r="J713" s="289"/>
      <c r="K713" s="289"/>
      <c r="L713" s="289"/>
      <c r="M713" s="289"/>
      <c r="N713" s="289"/>
      <c r="O713" s="289"/>
      <c r="P713" s="183">
        <v>112800.82</v>
      </c>
      <c r="Q713" s="179"/>
      <c r="R713" s="180"/>
      <c r="GO713" s="83"/>
      <c r="GP713" s="83"/>
      <c r="GQ713" s="83"/>
      <c r="GR713" s="83"/>
      <c r="GS713" s="83"/>
      <c r="GT713" s="83"/>
      <c r="GU713" s="55"/>
      <c r="GV713" s="55"/>
      <c r="GW713" s="83"/>
      <c r="GX713" s="55"/>
      <c r="GY713" s="83"/>
      <c r="GZ713" s="55"/>
      <c r="HA713" s="171"/>
      <c r="HB713" s="83"/>
      <c r="HC713" s="88" t="s">
        <v>262</v>
      </c>
      <c r="HD713" s="83"/>
      <c r="HF713" s="55"/>
    </row>
    <row r="714" spans="1:214" customFormat="1" ht="15" hidden="1" x14ac:dyDescent="0.25">
      <c r="A714" s="141"/>
      <c r="B714" s="142"/>
      <c r="C714" s="289" t="s">
        <v>263</v>
      </c>
      <c r="D714" s="289"/>
      <c r="E714" s="289"/>
      <c r="F714" s="289"/>
      <c r="G714" s="289"/>
      <c r="H714" s="289"/>
      <c r="I714" s="289"/>
      <c r="J714" s="289"/>
      <c r="K714" s="289"/>
      <c r="L714" s="289"/>
      <c r="M714" s="289"/>
      <c r="N714" s="289"/>
      <c r="O714" s="289"/>
      <c r="P714" s="183">
        <v>147378.54999999999</v>
      </c>
      <c r="Q714" s="179"/>
      <c r="R714" s="180"/>
      <c r="GO714" s="83"/>
      <c r="GP714" s="83"/>
      <c r="GQ714" s="83"/>
      <c r="GR714" s="83"/>
      <c r="GS714" s="83"/>
      <c r="GT714" s="83"/>
      <c r="GU714" s="55"/>
      <c r="GV714" s="55"/>
      <c r="GW714" s="83"/>
      <c r="GX714" s="55"/>
      <c r="GY714" s="83"/>
      <c r="GZ714" s="55"/>
      <c r="HA714" s="171"/>
      <c r="HB714" s="83"/>
      <c r="HC714" s="88" t="s">
        <v>263</v>
      </c>
      <c r="HD714" s="83"/>
      <c r="HF714" s="55"/>
    </row>
    <row r="715" spans="1:214" customFormat="1" ht="15" hidden="1" x14ac:dyDescent="0.25">
      <c r="A715" s="141"/>
      <c r="B715" s="142"/>
      <c r="C715" s="289" t="s">
        <v>264</v>
      </c>
      <c r="D715" s="289"/>
      <c r="E715" s="289"/>
      <c r="F715" s="289"/>
      <c r="G715" s="289"/>
      <c r="H715" s="289"/>
      <c r="I715" s="289"/>
      <c r="J715" s="289"/>
      <c r="K715" s="289"/>
      <c r="L715" s="289"/>
      <c r="M715" s="289"/>
      <c r="N715" s="289"/>
      <c r="O715" s="289"/>
      <c r="P715" s="183">
        <v>123373.6</v>
      </c>
      <c r="Q715" s="179"/>
      <c r="R715" s="180"/>
      <c r="GO715" s="83"/>
      <c r="GP715" s="83"/>
      <c r="GQ715" s="83"/>
      <c r="GR715" s="83"/>
      <c r="GS715" s="83"/>
      <c r="GT715" s="83"/>
      <c r="GU715" s="55"/>
      <c r="GV715" s="55"/>
      <c r="GW715" s="83"/>
      <c r="GX715" s="55"/>
      <c r="GY715" s="83"/>
      <c r="GZ715" s="55"/>
      <c r="HA715" s="171"/>
      <c r="HB715" s="83"/>
      <c r="HC715" s="88" t="s">
        <v>264</v>
      </c>
      <c r="HD715" s="83"/>
      <c r="HF715" s="55"/>
    </row>
    <row r="716" spans="1:214" customFormat="1" ht="15" x14ac:dyDescent="0.25">
      <c r="A716" s="141"/>
      <c r="B716" s="181"/>
      <c r="C716" s="290" t="s">
        <v>599</v>
      </c>
      <c r="D716" s="290"/>
      <c r="E716" s="290"/>
      <c r="F716" s="290"/>
      <c r="G716" s="290"/>
      <c r="H716" s="290"/>
      <c r="I716" s="290"/>
      <c r="J716" s="290"/>
      <c r="K716" s="290"/>
      <c r="L716" s="290"/>
      <c r="M716" s="290"/>
      <c r="N716" s="290"/>
      <c r="O716" s="290"/>
      <c r="P716" s="186">
        <v>988113.29</v>
      </c>
      <c r="Q716" s="179"/>
      <c r="R716" s="180"/>
      <c r="GO716" s="83"/>
      <c r="GP716" s="83"/>
      <c r="GQ716" s="83"/>
      <c r="GR716" s="83"/>
      <c r="GS716" s="83"/>
      <c r="GT716" s="83"/>
      <c r="GU716" s="55"/>
      <c r="GV716" s="55"/>
      <c r="GW716" s="83"/>
      <c r="GX716" s="55"/>
      <c r="GY716" s="83"/>
      <c r="GZ716" s="55"/>
      <c r="HA716" s="171"/>
      <c r="HB716" s="83"/>
      <c r="HD716" s="83" t="s">
        <v>599</v>
      </c>
      <c r="HF716" s="55"/>
    </row>
    <row r="717" spans="1:214" customFormat="1" ht="15" hidden="1" x14ac:dyDescent="0.25">
      <c r="A717" s="141"/>
      <c r="B717" s="142"/>
      <c r="C717" s="289" t="s">
        <v>266</v>
      </c>
      <c r="D717" s="289"/>
      <c r="E717" s="289"/>
      <c r="F717" s="289"/>
      <c r="G717" s="289"/>
      <c r="H717" s="289"/>
      <c r="I717" s="289"/>
      <c r="J717" s="289"/>
      <c r="K717" s="289"/>
      <c r="L717" s="289"/>
      <c r="M717" s="289"/>
      <c r="N717" s="289"/>
      <c r="O717" s="289"/>
      <c r="P717" s="184"/>
      <c r="Q717" s="179"/>
      <c r="R717" s="180"/>
      <c r="GO717" s="83"/>
      <c r="GP717" s="83"/>
      <c r="GQ717" s="83"/>
      <c r="GR717" s="83"/>
      <c r="GS717" s="83"/>
      <c r="GT717" s="83"/>
      <c r="GU717" s="55"/>
      <c r="GV717" s="55"/>
      <c r="GW717" s="83"/>
      <c r="GX717" s="55"/>
      <c r="GY717" s="83"/>
      <c r="GZ717" s="55"/>
      <c r="HA717" s="171"/>
      <c r="HB717" s="83"/>
      <c r="HC717" s="88" t="s">
        <v>266</v>
      </c>
      <c r="HD717" s="83"/>
      <c r="HF717" s="55"/>
    </row>
    <row r="718" spans="1:214" customFormat="1" ht="15" hidden="1" x14ac:dyDescent="0.25">
      <c r="A718" s="141"/>
      <c r="B718" s="142"/>
      <c r="C718" s="289" t="s">
        <v>267</v>
      </c>
      <c r="D718" s="289"/>
      <c r="E718" s="289"/>
      <c r="F718" s="289"/>
      <c r="G718" s="289"/>
      <c r="H718" s="289"/>
      <c r="I718" s="289"/>
      <c r="J718" s="289"/>
      <c r="K718" s="187" t="s">
        <v>600</v>
      </c>
      <c r="L718" s="188"/>
      <c r="M718" s="188"/>
      <c r="O718" s="189"/>
      <c r="P718" s="184"/>
      <c r="Q718" s="179"/>
      <c r="R718" s="180"/>
      <c r="GO718" s="83"/>
      <c r="GP718" s="83"/>
      <c r="GQ718" s="83"/>
      <c r="GR718" s="83"/>
      <c r="GS718" s="83"/>
      <c r="GT718" s="83"/>
      <c r="GU718" s="55"/>
      <c r="GV718" s="55"/>
      <c r="GW718" s="83"/>
      <c r="GX718" s="55"/>
      <c r="GY718" s="83"/>
      <c r="GZ718" s="55"/>
      <c r="HA718" s="171"/>
      <c r="HB718" s="83"/>
      <c r="HD718" s="83"/>
      <c r="HE718" s="88" t="s">
        <v>267</v>
      </c>
      <c r="HF718" s="55"/>
    </row>
    <row r="719" spans="1:214" customFormat="1" ht="15" hidden="1" x14ac:dyDescent="0.25">
      <c r="A719" s="141"/>
      <c r="B719" s="142"/>
      <c r="C719" s="289" t="s">
        <v>269</v>
      </c>
      <c r="D719" s="289"/>
      <c r="E719" s="289"/>
      <c r="F719" s="289"/>
      <c r="G719" s="289"/>
      <c r="H719" s="289"/>
      <c r="I719" s="289"/>
      <c r="J719" s="289"/>
      <c r="K719" s="187" t="s">
        <v>601</v>
      </c>
      <c r="L719" s="188"/>
      <c r="M719" s="188"/>
      <c r="O719" s="189"/>
      <c r="P719" s="184"/>
      <c r="Q719" s="179"/>
      <c r="R719" s="180"/>
      <c r="GO719" s="83"/>
      <c r="GP719" s="83"/>
      <c r="GQ719" s="83"/>
      <c r="GR719" s="83"/>
      <c r="GS719" s="83"/>
      <c r="GT719" s="83"/>
      <c r="GU719" s="55"/>
      <c r="GV719" s="55"/>
      <c r="GW719" s="83"/>
      <c r="GX719" s="55"/>
      <c r="GY719" s="83"/>
      <c r="GZ719" s="55"/>
      <c r="HA719" s="171"/>
      <c r="HB719" s="83"/>
      <c r="HD719" s="83"/>
      <c r="HE719" s="88" t="s">
        <v>269</v>
      </c>
      <c r="HF719" s="55"/>
    </row>
    <row r="720" spans="1:214" customFormat="1" ht="15" x14ac:dyDescent="0.25">
      <c r="A720" s="294" t="s">
        <v>602</v>
      </c>
      <c r="B720" s="295"/>
      <c r="C720" s="295"/>
      <c r="D720" s="295"/>
      <c r="E720" s="295"/>
      <c r="F720" s="295"/>
      <c r="G720" s="295"/>
      <c r="H720" s="295"/>
      <c r="I720" s="295"/>
      <c r="J720" s="295"/>
      <c r="K720" s="295"/>
      <c r="L720" s="295"/>
      <c r="M720" s="295"/>
      <c r="N720" s="295"/>
      <c r="O720" s="295"/>
      <c r="P720" s="296"/>
      <c r="GO720" s="83" t="s">
        <v>602</v>
      </c>
      <c r="GP720" s="83"/>
      <c r="GQ720" s="83"/>
      <c r="GR720" s="83"/>
      <c r="GS720" s="83"/>
      <c r="GT720" s="83"/>
      <c r="GU720" s="55"/>
      <c r="GV720" s="55"/>
      <c r="GW720" s="83"/>
      <c r="GX720" s="55"/>
      <c r="GY720" s="83"/>
      <c r="GZ720" s="55"/>
      <c r="HA720" s="171"/>
      <c r="HB720" s="83"/>
      <c r="HD720" s="83"/>
      <c r="HF720" s="55"/>
    </row>
    <row r="721" spans="1:214" customFormat="1" ht="23.25" x14ac:dyDescent="0.25">
      <c r="A721" s="118" t="s">
        <v>603</v>
      </c>
      <c r="B721" s="119" t="s">
        <v>604</v>
      </c>
      <c r="C721" s="293" t="s">
        <v>605</v>
      </c>
      <c r="D721" s="293"/>
      <c r="E721" s="293"/>
      <c r="F721" s="293"/>
      <c r="G721" s="293"/>
      <c r="H721" s="120" t="s">
        <v>340</v>
      </c>
      <c r="I721" s="121">
        <v>8</v>
      </c>
      <c r="J721" s="122">
        <v>1</v>
      </c>
      <c r="K721" s="122">
        <v>8</v>
      </c>
      <c r="L721" s="124"/>
      <c r="M721" s="121"/>
      <c r="N721" s="125"/>
      <c r="O721" s="121"/>
      <c r="P721" s="126"/>
      <c r="GO721" s="83"/>
      <c r="GP721" s="83" t="s">
        <v>605</v>
      </c>
      <c r="GQ721" s="83" t="s">
        <v>4</v>
      </c>
      <c r="GR721" s="83" t="s">
        <v>4</v>
      </c>
      <c r="GS721" s="83" t="s">
        <v>4</v>
      </c>
      <c r="GT721" s="83" t="s">
        <v>4</v>
      </c>
      <c r="GU721" s="55"/>
      <c r="GV721" s="55"/>
      <c r="GW721" s="83"/>
      <c r="GX721" s="55"/>
      <c r="GY721" s="83"/>
      <c r="GZ721" s="55"/>
      <c r="HA721" s="171"/>
      <c r="HB721" s="83"/>
      <c r="HD721" s="83"/>
      <c r="HF721" s="55"/>
    </row>
    <row r="722" spans="1:214" customFormat="1" ht="15" hidden="1" x14ac:dyDescent="0.25">
      <c r="A722" s="127"/>
      <c r="B722" s="128" t="s">
        <v>20</v>
      </c>
      <c r="C722" s="291" t="s">
        <v>146</v>
      </c>
      <c r="D722" s="291"/>
      <c r="E722" s="291"/>
      <c r="F722" s="291"/>
      <c r="G722" s="291"/>
      <c r="H722" s="129" t="s">
        <v>147</v>
      </c>
      <c r="I722" s="130"/>
      <c r="J722" s="130"/>
      <c r="K722" s="162">
        <v>286.30799999999999</v>
      </c>
      <c r="L722" s="132"/>
      <c r="M722" s="130"/>
      <c r="N722" s="132"/>
      <c r="O722" s="130"/>
      <c r="P722" s="133">
        <v>106157.28</v>
      </c>
      <c r="GO722" s="83"/>
      <c r="GP722" s="83"/>
      <c r="GQ722" s="83"/>
      <c r="GR722" s="83"/>
      <c r="GS722" s="83"/>
      <c r="GT722" s="83"/>
      <c r="GU722" s="55" t="s">
        <v>146</v>
      </c>
      <c r="GV722" s="55"/>
      <c r="GW722" s="83"/>
      <c r="GX722" s="55"/>
      <c r="GY722" s="83"/>
      <c r="GZ722" s="55"/>
      <c r="HA722" s="171"/>
      <c r="HB722" s="83"/>
      <c r="HD722" s="83"/>
      <c r="HF722" s="55"/>
    </row>
    <row r="723" spans="1:214" customFormat="1" ht="15" hidden="1" x14ac:dyDescent="0.25">
      <c r="A723" s="134"/>
      <c r="B723" s="128" t="s">
        <v>606</v>
      </c>
      <c r="C723" s="291" t="s">
        <v>607</v>
      </c>
      <c r="D723" s="291"/>
      <c r="E723" s="291"/>
      <c r="F723" s="291"/>
      <c r="G723" s="291"/>
      <c r="H723" s="129" t="s">
        <v>147</v>
      </c>
      <c r="I723" s="154">
        <v>26.51</v>
      </c>
      <c r="J723" s="154">
        <v>1.35</v>
      </c>
      <c r="K723" s="162">
        <v>286.30799999999999</v>
      </c>
      <c r="L723" s="137"/>
      <c r="M723" s="138"/>
      <c r="N723" s="139">
        <v>370.78</v>
      </c>
      <c r="O723" s="130"/>
      <c r="P723" s="133">
        <v>106157.28</v>
      </c>
      <c r="Q723" s="140"/>
      <c r="R723" s="140"/>
      <c r="GO723" s="83"/>
      <c r="GP723" s="83"/>
      <c r="GQ723" s="83"/>
      <c r="GR723" s="83"/>
      <c r="GS723" s="83"/>
      <c r="GT723" s="83"/>
      <c r="GU723" s="55"/>
      <c r="GV723" s="55" t="s">
        <v>607</v>
      </c>
      <c r="GW723" s="83"/>
      <c r="GX723" s="55"/>
      <c r="GY723" s="83"/>
      <c r="GZ723" s="55"/>
      <c r="HA723" s="171"/>
      <c r="HB723" s="83"/>
      <c r="HD723" s="83"/>
      <c r="HF723" s="55"/>
    </row>
    <row r="724" spans="1:214" customFormat="1" ht="15" hidden="1" x14ac:dyDescent="0.25">
      <c r="A724" s="127"/>
      <c r="B724" s="128" t="s">
        <v>28</v>
      </c>
      <c r="C724" s="291" t="s">
        <v>181</v>
      </c>
      <c r="D724" s="291"/>
      <c r="E724" s="291"/>
      <c r="F724" s="291"/>
      <c r="G724" s="291"/>
      <c r="H724" s="129"/>
      <c r="I724" s="130"/>
      <c r="J724" s="130"/>
      <c r="K724" s="130"/>
      <c r="L724" s="132"/>
      <c r="M724" s="130"/>
      <c r="N724" s="132"/>
      <c r="O724" s="130"/>
      <c r="P724" s="133">
        <v>121640.16</v>
      </c>
      <c r="GO724" s="83"/>
      <c r="GP724" s="83"/>
      <c r="GQ724" s="83"/>
      <c r="GR724" s="83"/>
      <c r="GS724" s="83"/>
      <c r="GT724" s="83"/>
      <c r="GU724" s="55" t="s">
        <v>181</v>
      </c>
      <c r="GV724" s="55"/>
      <c r="GW724" s="83"/>
      <c r="GX724" s="55"/>
      <c r="GY724" s="83"/>
      <c r="GZ724" s="55"/>
      <c r="HA724" s="171"/>
      <c r="HB724" s="83"/>
      <c r="HD724" s="83"/>
      <c r="HF724" s="55"/>
    </row>
    <row r="725" spans="1:214" customFormat="1" ht="15" hidden="1" x14ac:dyDescent="0.25">
      <c r="A725" s="127"/>
      <c r="B725" s="128"/>
      <c r="C725" s="291" t="s">
        <v>182</v>
      </c>
      <c r="D725" s="291"/>
      <c r="E725" s="291"/>
      <c r="F725" s="291"/>
      <c r="G725" s="291"/>
      <c r="H725" s="129" t="s">
        <v>147</v>
      </c>
      <c r="I725" s="130"/>
      <c r="J725" s="130"/>
      <c r="K725" s="162">
        <v>80.244</v>
      </c>
      <c r="L725" s="132"/>
      <c r="M725" s="130"/>
      <c r="N725" s="132"/>
      <c r="O725" s="130"/>
      <c r="P725" s="133">
        <v>36594.69</v>
      </c>
      <c r="GO725" s="83"/>
      <c r="GP725" s="83"/>
      <c r="GQ725" s="83"/>
      <c r="GR725" s="83"/>
      <c r="GS725" s="83"/>
      <c r="GT725" s="83"/>
      <c r="GU725" s="55" t="s">
        <v>182</v>
      </c>
      <c r="GV725" s="55"/>
      <c r="GW725" s="83"/>
      <c r="GX725" s="55"/>
      <c r="GY725" s="83"/>
      <c r="GZ725" s="55"/>
      <c r="HA725" s="171"/>
      <c r="HB725" s="83"/>
      <c r="HD725" s="83"/>
      <c r="HF725" s="55"/>
    </row>
    <row r="726" spans="1:214" customFormat="1" ht="15" hidden="1" x14ac:dyDescent="0.25">
      <c r="A726" s="134"/>
      <c r="B726" s="128" t="s">
        <v>217</v>
      </c>
      <c r="C726" s="291" t="s">
        <v>218</v>
      </c>
      <c r="D726" s="291"/>
      <c r="E726" s="291"/>
      <c r="F726" s="291"/>
      <c r="G726" s="291"/>
      <c r="H726" s="129" t="s">
        <v>185</v>
      </c>
      <c r="I726" s="149">
        <v>5.2</v>
      </c>
      <c r="J726" s="154">
        <v>1.35</v>
      </c>
      <c r="K726" s="154">
        <v>56.16</v>
      </c>
      <c r="L726" s="137"/>
      <c r="M726" s="138"/>
      <c r="N726" s="139">
        <v>1610.55</v>
      </c>
      <c r="O726" s="130"/>
      <c r="P726" s="133">
        <v>90448.49</v>
      </c>
      <c r="Q726" s="140"/>
      <c r="R726" s="140"/>
      <c r="GO726" s="83"/>
      <c r="GP726" s="83"/>
      <c r="GQ726" s="83"/>
      <c r="GR726" s="83"/>
      <c r="GS726" s="83"/>
      <c r="GT726" s="83"/>
      <c r="GU726" s="55"/>
      <c r="GV726" s="55" t="s">
        <v>218</v>
      </c>
      <c r="GW726" s="83"/>
      <c r="GX726" s="55"/>
      <c r="GY726" s="83"/>
      <c r="GZ726" s="55"/>
      <c r="HA726" s="171"/>
      <c r="HB726" s="83"/>
      <c r="HD726" s="83"/>
      <c r="HF726" s="55"/>
    </row>
    <row r="727" spans="1:214" customFormat="1" ht="15" hidden="1" x14ac:dyDescent="0.25">
      <c r="A727" s="145"/>
      <c r="B727" s="128" t="s">
        <v>186</v>
      </c>
      <c r="C727" s="291" t="s">
        <v>187</v>
      </c>
      <c r="D727" s="291"/>
      <c r="E727" s="291"/>
      <c r="F727" s="291"/>
      <c r="G727" s="291"/>
      <c r="H727" s="129" t="s">
        <v>147</v>
      </c>
      <c r="I727" s="149">
        <v>5.2</v>
      </c>
      <c r="J727" s="154">
        <v>1.35</v>
      </c>
      <c r="K727" s="154">
        <v>56.16</v>
      </c>
      <c r="L727" s="132"/>
      <c r="M727" s="130"/>
      <c r="N727" s="158">
        <v>476.71</v>
      </c>
      <c r="O727" s="130"/>
      <c r="P727" s="133">
        <v>26772.03</v>
      </c>
      <c r="GO727" s="83"/>
      <c r="GP727" s="83"/>
      <c r="GQ727" s="83"/>
      <c r="GR727" s="83"/>
      <c r="GS727" s="83"/>
      <c r="GT727" s="83"/>
      <c r="GU727" s="55"/>
      <c r="GV727" s="55"/>
      <c r="GW727" s="83"/>
      <c r="GX727" s="55"/>
      <c r="GY727" s="83"/>
      <c r="GZ727" s="55" t="s">
        <v>187</v>
      </c>
      <c r="HA727" s="171"/>
      <c r="HB727" s="83"/>
      <c r="HD727" s="83"/>
      <c r="HF727" s="55"/>
    </row>
    <row r="728" spans="1:214" customFormat="1" ht="23.25" hidden="1" x14ac:dyDescent="0.25">
      <c r="A728" s="134"/>
      <c r="B728" s="128" t="s">
        <v>221</v>
      </c>
      <c r="C728" s="291" t="s">
        <v>222</v>
      </c>
      <c r="D728" s="291"/>
      <c r="E728" s="291"/>
      <c r="F728" s="291"/>
      <c r="G728" s="291"/>
      <c r="H728" s="129" t="s">
        <v>185</v>
      </c>
      <c r="I728" s="154">
        <v>2.23</v>
      </c>
      <c r="J728" s="154">
        <v>1.35</v>
      </c>
      <c r="K728" s="162">
        <v>24.084</v>
      </c>
      <c r="L728" s="137"/>
      <c r="M728" s="138"/>
      <c r="N728" s="139">
        <v>1122.76</v>
      </c>
      <c r="O728" s="130"/>
      <c r="P728" s="133">
        <v>27040.55</v>
      </c>
      <c r="Q728" s="140"/>
      <c r="R728" s="140"/>
      <c r="GO728" s="83"/>
      <c r="GP728" s="83"/>
      <c r="GQ728" s="83"/>
      <c r="GR728" s="83"/>
      <c r="GS728" s="83"/>
      <c r="GT728" s="83"/>
      <c r="GU728" s="55"/>
      <c r="GV728" s="55" t="s">
        <v>222</v>
      </c>
      <c r="GW728" s="83"/>
      <c r="GX728" s="55"/>
      <c r="GY728" s="83"/>
      <c r="GZ728" s="55"/>
      <c r="HA728" s="171"/>
      <c r="HB728" s="83"/>
      <c r="HD728" s="83"/>
      <c r="HF728" s="55"/>
    </row>
    <row r="729" spans="1:214" customFormat="1" ht="15" hidden="1" x14ac:dyDescent="0.25">
      <c r="A729" s="145"/>
      <c r="B729" s="128" t="s">
        <v>223</v>
      </c>
      <c r="C729" s="291" t="s">
        <v>224</v>
      </c>
      <c r="D729" s="291"/>
      <c r="E729" s="291"/>
      <c r="F729" s="291"/>
      <c r="G729" s="291"/>
      <c r="H729" s="129" t="s">
        <v>147</v>
      </c>
      <c r="I729" s="154">
        <v>2.23</v>
      </c>
      <c r="J729" s="154">
        <v>1.35</v>
      </c>
      <c r="K729" s="162">
        <v>24.084</v>
      </c>
      <c r="L729" s="132"/>
      <c r="M729" s="130"/>
      <c r="N729" s="158">
        <v>407.85</v>
      </c>
      <c r="O729" s="130"/>
      <c r="P729" s="133">
        <v>9822.66</v>
      </c>
      <c r="GO729" s="83"/>
      <c r="GP729" s="83"/>
      <c r="GQ729" s="83"/>
      <c r="GR729" s="83"/>
      <c r="GS729" s="83"/>
      <c r="GT729" s="83"/>
      <c r="GU729" s="55"/>
      <c r="GV729" s="55"/>
      <c r="GW729" s="83"/>
      <c r="GX729" s="55"/>
      <c r="GY729" s="83"/>
      <c r="GZ729" s="55" t="s">
        <v>224</v>
      </c>
      <c r="HA729" s="171"/>
      <c r="HB729" s="83"/>
      <c r="HD729" s="83"/>
      <c r="HF729" s="55"/>
    </row>
    <row r="730" spans="1:214" customFormat="1" ht="15" hidden="1" x14ac:dyDescent="0.25">
      <c r="A730" s="134"/>
      <c r="B730" s="128" t="s">
        <v>225</v>
      </c>
      <c r="C730" s="291" t="s">
        <v>226</v>
      </c>
      <c r="D730" s="291"/>
      <c r="E730" s="291"/>
      <c r="F730" s="291"/>
      <c r="G730" s="291"/>
      <c r="H730" s="129" t="s">
        <v>185</v>
      </c>
      <c r="I730" s="154">
        <v>2.23</v>
      </c>
      <c r="J730" s="154">
        <v>1.35</v>
      </c>
      <c r="K730" s="162">
        <v>24.084</v>
      </c>
      <c r="L730" s="156">
        <v>105.74</v>
      </c>
      <c r="M730" s="157">
        <v>1.63</v>
      </c>
      <c r="N730" s="139">
        <v>172.36</v>
      </c>
      <c r="O730" s="130"/>
      <c r="P730" s="133">
        <v>4151.12</v>
      </c>
      <c r="Q730" s="140"/>
      <c r="R730" s="140"/>
      <c r="GO730" s="83"/>
      <c r="GP730" s="83"/>
      <c r="GQ730" s="83"/>
      <c r="GR730" s="83"/>
      <c r="GS730" s="83"/>
      <c r="GT730" s="83"/>
      <c r="GU730" s="55"/>
      <c r="GV730" s="55" t="s">
        <v>226</v>
      </c>
      <c r="GW730" s="83"/>
      <c r="GX730" s="55"/>
      <c r="GY730" s="83"/>
      <c r="GZ730" s="55"/>
      <c r="HA730" s="171"/>
      <c r="HB730" s="83"/>
      <c r="HD730" s="83"/>
      <c r="HF730" s="55"/>
    </row>
    <row r="731" spans="1:214" customFormat="1" ht="15" x14ac:dyDescent="0.25">
      <c r="A731" s="141"/>
      <c r="B731" s="142"/>
      <c r="C731" s="292" t="s">
        <v>150</v>
      </c>
      <c r="D731" s="292"/>
      <c r="E731" s="292"/>
      <c r="F731" s="292"/>
      <c r="G731" s="292"/>
      <c r="H731" s="120"/>
      <c r="I731" s="121"/>
      <c r="J731" s="121"/>
      <c r="K731" s="121"/>
      <c r="L731" s="124"/>
      <c r="M731" s="121"/>
      <c r="N731" s="143"/>
      <c r="O731" s="121"/>
      <c r="P731" s="144">
        <v>264392.13</v>
      </c>
      <c r="Q731" s="140"/>
      <c r="R731" s="140"/>
      <c r="GO731" s="83"/>
      <c r="GP731" s="83"/>
      <c r="GQ731" s="83"/>
      <c r="GR731" s="83"/>
      <c r="GS731" s="83"/>
      <c r="GT731" s="83"/>
      <c r="GU731" s="55"/>
      <c r="GV731" s="55"/>
      <c r="GW731" s="83" t="s">
        <v>150</v>
      </c>
      <c r="GX731" s="55"/>
      <c r="GY731" s="83"/>
      <c r="GZ731" s="55"/>
      <c r="HA731" s="171"/>
      <c r="HB731" s="83"/>
      <c r="HD731" s="83"/>
      <c r="HF731" s="55"/>
    </row>
    <row r="732" spans="1:214" customFormat="1" ht="15" x14ac:dyDescent="0.25">
      <c r="A732" s="145"/>
      <c r="B732" s="128"/>
      <c r="C732" s="291" t="s">
        <v>151</v>
      </c>
      <c r="D732" s="291"/>
      <c r="E732" s="291"/>
      <c r="F732" s="291"/>
      <c r="G732" s="291"/>
      <c r="H732" s="129"/>
      <c r="I732" s="130"/>
      <c r="J732" s="130"/>
      <c r="K732" s="130"/>
      <c r="L732" s="132"/>
      <c r="M732" s="130"/>
      <c r="N732" s="132"/>
      <c r="O732" s="130"/>
      <c r="P732" s="133">
        <v>142751.97</v>
      </c>
      <c r="GO732" s="83"/>
      <c r="GP732" s="83"/>
      <c r="GQ732" s="83"/>
      <c r="GR732" s="83"/>
      <c r="GS732" s="83"/>
      <c r="GT732" s="83"/>
      <c r="GU732" s="55"/>
      <c r="GV732" s="55"/>
      <c r="GW732" s="83"/>
      <c r="GX732" s="55" t="s">
        <v>151</v>
      </c>
      <c r="GY732" s="83"/>
      <c r="GZ732" s="55"/>
      <c r="HA732" s="171"/>
      <c r="HB732" s="83"/>
      <c r="HD732" s="83"/>
      <c r="HF732" s="55"/>
    </row>
    <row r="733" spans="1:214" customFormat="1" ht="15" x14ac:dyDescent="0.25">
      <c r="A733" s="145"/>
      <c r="B733" s="128" t="s">
        <v>608</v>
      </c>
      <c r="C733" s="291" t="s">
        <v>609</v>
      </c>
      <c r="D733" s="291"/>
      <c r="E733" s="291"/>
      <c r="F733" s="291"/>
      <c r="G733" s="291"/>
      <c r="H733" s="129" t="s">
        <v>154</v>
      </c>
      <c r="I733" s="135">
        <v>106</v>
      </c>
      <c r="J733" s="130"/>
      <c r="K733" s="135">
        <v>106</v>
      </c>
      <c r="L733" s="132"/>
      <c r="M733" s="130"/>
      <c r="N733" s="132"/>
      <c r="O733" s="130"/>
      <c r="P733" s="133">
        <v>151317.09</v>
      </c>
      <c r="GO733" s="83"/>
      <c r="GP733" s="83"/>
      <c r="GQ733" s="83"/>
      <c r="GR733" s="83"/>
      <c r="GS733" s="83"/>
      <c r="GT733" s="83"/>
      <c r="GU733" s="55"/>
      <c r="GV733" s="55"/>
      <c r="GW733" s="83"/>
      <c r="GX733" s="55" t="s">
        <v>609</v>
      </c>
      <c r="GY733" s="83"/>
      <c r="GZ733" s="55"/>
      <c r="HA733" s="171"/>
      <c r="HB733" s="83"/>
      <c r="HD733" s="83"/>
      <c r="HF733" s="55"/>
    </row>
    <row r="734" spans="1:214" customFormat="1" ht="15" x14ac:dyDescent="0.25">
      <c r="A734" s="145"/>
      <c r="B734" s="128" t="s">
        <v>610</v>
      </c>
      <c r="C734" s="291" t="s">
        <v>611</v>
      </c>
      <c r="D734" s="291"/>
      <c r="E734" s="291"/>
      <c r="F734" s="291"/>
      <c r="G734" s="291"/>
      <c r="H734" s="129" t="s">
        <v>154</v>
      </c>
      <c r="I734" s="135">
        <v>45</v>
      </c>
      <c r="J734" s="130"/>
      <c r="K734" s="135">
        <v>45</v>
      </c>
      <c r="L734" s="132"/>
      <c r="M734" s="130"/>
      <c r="N734" s="132"/>
      <c r="O734" s="130"/>
      <c r="P734" s="133">
        <v>64238.39</v>
      </c>
      <c r="GO734" s="83"/>
      <c r="GP734" s="83"/>
      <c r="GQ734" s="83"/>
      <c r="GR734" s="83"/>
      <c r="GS734" s="83"/>
      <c r="GT734" s="83"/>
      <c r="GU734" s="55"/>
      <c r="GV734" s="55"/>
      <c r="GW734" s="83"/>
      <c r="GX734" s="55" t="s">
        <v>611</v>
      </c>
      <c r="GY734" s="83"/>
      <c r="GZ734" s="55"/>
      <c r="HA734" s="171"/>
      <c r="HB734" s="83"/>
      <c r="HD734" s="83"/>
      <c r="HF734" s="55"/>
    </row>
    <row r="735" spans="1:214" customFormat="1" ht="15" x14ac:dyDescent="0.25">
      <c r="A735" s="146"/>
      <c r="B735" s="147"/>
      <c r="C735" s="292" t="s">
        <v>157</v>
      </c>
      <c r="D735" s="292"/>
      <c r="E735" s="292"/>
      <c r="F735" s="292"/>
      <c r="G735" s="292"/>
      <c r="H735" s="120"/>
      <c r="I735" s="121"/>
      <c r="J735" s="121"/>
      <c r="K735" s="121"/>
      <c r="L735" s="124"/>
      <c r="M735" s="121"/>
      <c r="N735" s="143">
        <v>59993.45</v>
      </c>
      <c r="O735" s="121"/>
      <c r="P735" s="144">
        <v>479947.61</v>
      </c>
      <c r="GO735" s="83"/>
      <c r="GP735" s="83"/>
      <c r="GQ735" s="83"/>
      <c r="GR735" s="83"/>
      <c r="GS735" s="83"/>
      <c r="GT735" s="83"/>
      <c r="GU735" s="55"/>
      <c r="GV735" s="55"/>
      <c r="GW735" s="83"/>
      <c r="GX735" s="55"/>
      <c r="GY735" s="83" t="s">
        <v>157</v>
      </c>
      <c r="GZ735" s="55"/>
      <c r="HA735" s="171"/>
      <c r="HB735" s="83"/>
      <c r="HD735" s="83"/>
      <c r="HF735" s="55"/>
    </row>
    <row r="736" spans="1:214" customFormat="1" ht="23.25" x14ac:dyDescent="0.25">
      <c r="A736" s="118" t="s">
        <v>612</v>
      </c>
      <c r="B736" s="119" t="s">
        <v>613</v>
      </c>
      <c r="C736" s="293" t="s">
        <v>614</v>
      </c>
      <c r="D736" s="293"/>
      <c r="E736" s="293"/>
      <c r="F736" s="293"/>
      <c r="G736" s="293"/>
      <c r="H736" s="120" t="s">
        <v>340</v>
      </c>
      <c r="I736" s="121">
        <v>8</v>
      </c>
      <c r="J736" s="122">
        <v>1</v>
      </c>
      <c r="K736" s="122">
        <v>8</v>
      </c>
      <c r="L736" s="124"/>
      <c r="M736" s="121"/>
      <c r="N736" s="125"/>
      <c r="O736" s="121"/>
      <c r="P736" s="126"/>
      <c r="GO736" s="83"/>
      <c r="GP736" s="83" t="s">
        <v>614</v>
      </c>
      <c r="GQ736" s="83" t="s">
        <v>4</v>
      </c>
      <c r="GR736" s="83" t="s">
        <v>4</v>
      </c>
      <c r="GS736" s="83" t="s">
        <v>4</v>
      </c>
      <c r="GT736" s="83" t="s">
        <v>4</v>
      </c>
      <c r="GU736" s="55"/>
      <c r="GV736" s="55"/>
      <c r="GW736" s="83"/>
      <c r="GX736" s="55"/>
      <c r="GY736" s="83"/>
      <c r="GZ736" s="55"/>
      <c r="HA736" s="171"/>
      <c r="HB736" s="83"/>
      <c r="HD736" s="83"/>
      <c r="HF736" s="55"/>
    </row>
    <row r="737" spans="1:214" customFormat="1" ht="15" hidden="1" x14ac:dyDescent="0.25">
      <c r="A737" s="127"/>
      <c r="B737" s="128" t="s">
        <v>20</v>
      </c>
      <c r="C737" s="291" t="s">
        <v>146</v>
      </c>
      <c r="D737" s="291"/>
      <c r="E737" s="291"/>
      <c r="F737" s="291"/>
      <c r="G737" s="291"/>
      <c r="H737" s="129" t="s">
        <v>147</v>
      </c>
      <c r="I737" s="130"/>
      <c r="J737" s="130"/>
      <c r="K737" s="162">
        <v>151.84800000000001</v>
      </c>
      <c r="L737" s="132"/>
      <c r="M737" s="130"/>
      <c r="N737" s="132"/>
      <c r="O737" s="130"/>
      <c r="P737" s="133">
        <v>55497.41</v>
      </c>
      <c r="GO737" s="83"/>
      <c r="GP737" s="83"/>
      <c r="GQ737" s="83"/>
      <c r="GR737" s="83"/>
      <c r="GS737" s="83"/>
      <c r="GT737" s="83"/>
      <c r="GU737" s="55" t="s">
        <v>146</v>
      </c>
      <c r="GV737" s="55"/>
      <c r="GW737" s="83"/>
      <c r="GX737" s="55"/>
      <c r="GY737" s="83"/>
      <c r="GZ737" s="55"/>
      <c r="HA737" s="171"/>
      <c r="HB737" s="83"/>
      <c r="HD737" s="83"/>
      <c r="HF737" s="55"/>
    </row>
    <row r="738" spans="1:214" customFormat="1" ht="15" hidden="1" x14ac:dyDescent="0.25">
      <c r="A738" s="134"/>
      <c r="B738" s="128" t="s">
        <v>441</v>
      </c>
      <c r="C738" s="291" t="s">
        <v>442</v>
      </c>
      <c r="D738" s="291"/>
      <c r="E738" s="291"/>
      <c r="F738" s="291"/>
      <c r="G738" s="291"/>
      <c r="H738" s="129" t="s">
        <v>147</v>
      </c>
      <c r="I738" s="154">
        <v>14.06</v>
      </c>
      <c r="J738" s="154">
        <v>1.35</v>
      </c>
      <c r="K738" s="162">
        <v>151.84800000000001</v>
      </c>
      <c r="L738" s="137"/>
      <c r="M738" s="138"/>
      <c r="N738" s="139">
        <v>365.48</v>
      </c>
      <c r="O738" s="130"/>
      <c r="P738" s="133">
        <v>55497.41</v>
      </c>
      <c r="Q738" s="140"/>
      <c r="R738" s="140"/>
      <c r="GO738" s="83"/>
      <c r="GP738" s="83"/>
      <c r="GQ738" s="83"/>
      <c r="GR738" s="83"/>
      <c r="GS738" s="83"/>
      <c r="GT738" s="83"/>
      <c r="GU738" s="55"/>
      <c r="GV738" s="55" t="s">
        <v>442</v>
      </c>
      <c r="GW738" s="83"/>
      <c r="GX738" s="55"/>
      <c r="GY738" s="83"/>
      <c r="GZ738" s="55"/>
      <c r="HA738" s="171"/>
      <c r="HB738" s="83"/>
      <c r="HD738" s="83"/>
      <c r="HF738" s="55"/>
    </row>
    <row r="739" spans="1:214" customFormat="1" ht="15" hidden="1" x14ac:dyDescent="0.25">
      <c r="A739" s="127"/>
      <c r="B739" s="128" t="s">
        <v>28</v>
      </c>
      <c r="C739" s="291" t="s">
        <v>181</v>
      </c>
      <c r="D739" s="291"/>
      <c r="E739" s="291"/>
      <c r="F739" s="291"/>
      <c r="G739" s="291"/>
      <c r="H739" s="129"/>
      <c r="I739" s="130"/>
      <c r="J739" s="130"/>
      <c r="K739" s="130"/>
      <c r="L739" s="132"/>
      <c r="M739" s="130"/>
      <c r="N739" s="132"/>
      <c r="O739" s="130"/>
      <c r="P739" s="133">
        <v>71731.98</v>
      </c>
      <c r="GO739" s="83"/>
      <c r="GP739" s="83"/>
      <c r="GQ739" s="83"/>
      <c r="GR739" s="83"/>
      <c r="GS739" s="83"/>
      <c r="GT739" s="83"/>
      <c r="GU739" s="55" t="s">
        <v>181</v>
      </c>
      <c r="GV739" s="55"/>
      <c r="GW739" s="83"/>
      <c r="GX739" s="55"/>
      <c r="GY739" s="83"/>
      <c r="GZ739" s="55"/>
      <c r="HA739" s="171"/>
      <c r="HB739" s="83"/>
      <c r="HD739" s="83"/>
      <c r="HF739" s="55"/>
    </row>
    <row r="740" spans="1:214" customFormat="1" ht="15" hidden="1" x14ac:dyDescent="0.25">
      <c r="A740" s="127"/>
      <c r="B740" s="128"/>
      <c r="C740" s="291" t="s">
        <v>182</v>
      </c>
      <c r="D740" s="291"/>
      <c r="E740" s="291"/>
      <c r="F740" s="291"/>
      <c r="G740" s="291"/>
      <c r="H740" s="129" t="s">
        <v>147</v>
      </c>
      <c r="I740" s="130"/>
      <c r="J740" s="130"/>
      <c r="K740" s="149">
        <v>48.6</v>
      </c>
      <c r="L740" s="132"/>
      <c r="M740" s="130"/>
      <c r="N740" s="132"/>
      <c r="O740" s="130"/>
      <c r="P740" s="133">
        <v>21740.23</v>
      </c>
      <c r="GO740" s="83"/>
      <c r="GP740" s="83"/>
      <c r="GQ740" s="83"/>
      <c r="GR740" s="83"/>
      <c r="GS740" s="83"/>
      <c r="GT740" s="83"/>
      <c r="GU740" s="55" t="s">
        <v>182</v>
      </c>
      <c r="GV740" s="55"/>
      <c r="GW740" s="83"/>
      <c r="GX740" s="55"/>
      <c r="GY740" s="83"/>
      <c r="GZ740" s="55"/>
      <c r="HA740" s="171"/>
      <c r="HB740" s="83"/>
      <c r="HD740" s="83"/>
      <c r="HF740" s="55"/>
    </row>
    <row r="741" spans="1:214" customFormat="1" ht="15" hidden="1" x14ac:dyDescent="0.25">
      <c r="A741" s="134"/>
      <c r="B741" s="128" t="s">
        <v>217</v>
      </c>
      <c r="C741" s="291" t="s">
        <v>218</v>
      </c>
      <c r="D741" s="291"/>
      <c r="E741" s="291"/>
      <c r="F741" s="291"/>
      <c r="G741" s="291"/>
      <c r="H741" s="129" t="s">
        <v>185</v>
      </c>
      <c r="I741" s="154">
        <v>2.58</v>
      </c>
      <c r="J741" s="154">
        <v>1.35</v>
      </c>
      <c r="K741" s="162">
        <v>27.864000000000001</v>
      </c>
      <c r="L741" s="137"/>
      <c r="M741" s="138"/>
      <c r="N741" s="139">
        <v>1610.55</v>
      </c>
      <c r="O741" s="130"/>
      <c r="P741" s="133">
        <v>44876.37</v>
      </c>
      <c r="Q741" s="140"/>
      <c r="R741" s="140"/>
      <c r="GO741" s="83"/>
      <c r="GP741" s="83"/>
      <c r="GQ741" s="83"/>
      <c r="GR741" s="83"/>
      <c r="GS741" s="83"/>
      <c r="GT741" s="83"/>
      <c r="GU741" s="55"/>
      <c r="GV741" s="55" t="s">
        <v>218</v>
      </c>
      <c r="GW741" s="83"/>
      <c r="GX741" s="55"/>
      <c r="GY741" s="83"/>
      <c r="GZ741" s="55"/>
      <c r="HA741" s="171"/>
      <c r="HB741" s="83"/>
      <c r="HD741" s="83"/>
      <c r="HF741" s="55"/>
    </row>
    <row r="742" spans="1:214" customFormat="1" ht="15" hidden="1" x14ac:dyDescent="0.25">
      <c r="A742" s="145"/>
      <c r="B742" s="128" t="s">
        <v>186</v>
      </c>
      <c r="C742" s="291" t="s">
        <v>187</v>
      </c>
      <c r="D742" s="291"/>
      <c r="E742" s="291"/>
      <c r="F742" s="291"/>
      <c r="G742" s="291"/>
      <c r="H742" s="129" t="s">
        <v>147</v>
      </c>
      <c r="I742" s="154">
        <v>2.58</v>
      </c>
      <c r="J742" s="154">
        <v>1.35</v>
      </c>
      <c r="K742" s="162">
        <v>27.864000000000001</v>
      </c>
      <c r="L742" s="132"/>
      <c r="M742" s="130"/>
      <c r="N742" s="158">
        <v>476.71</v>
      </c>
      <c r="O742" s="130"/>
      <c r="P742" s="133">
        <v>13283.05</v>
      </c>
      <c r="GO742" s="83"/>
      <c r="GP742" s="83"/>
      <c r="GQ742" s="83"/>
      <c r="GR742" s="83"/>
      <c r="GS742" s="83"/>
      <c r="GT742" s="83"/>
      <c r="GU742" s="55"/>
      <c r="GV742" s="55"/>
      <c r="GW742" s="83"/>
      <c r="GX742" s="55"/>
      <c r="GY742" s="83"/>
      <c r="GZ742" s="55" t="s">
        <v>187</v>
      </c>
      <c r="HA742" s="171"/>
      <c r="HB742" s="83"/>
      <c r="HD742" s="83"/>
      <c r="HF742" s="55"/>
    </row>
    <row r="743" spans="1:214" customFormat="1" ht="23.25" hidden="1" x14ac:dyDescent="0.25">
      <c r="A743" s="134"/>
      <c r="B743" s="128" t="s">
        <v>221</v>
      </c>
      <c r="C743" s="291" t="s">
        <v>222</v>
      </c>
      <c r="D743" s="291"/>
      <c r="E743" s="291"/>
      <c r="F743" s="291"/>
      <c r="G743" s="291"/>
      <c r="H743" s="129" t="s">
        <v>185</v>
      </c>
      <c r="I743" s="154">
        <v>1.92</v>
      </c>
      <c r="J743" s="154">
        <v>1.35</v>
      </c>
      <c r="K743" s="162">
        <v>20.736000000000001</v>
      </c>
      <c r="L743" s="137"/>
      <c r="M743" s="138"/>
      <c r="N743" s="139">
        <v>1122.76</v>
      </c>
      <c r="O743" s="130"/>
      <c r="P743" s="133">
        <v>23281.55</v>
      </c>
      <c r="Q743" s="140"/>
      <c r="R743" s="140"/>
      <c r="GO743" s="83"/>
      <c r="GP743" s="83"/>
      <c r="GQ743" s="83"/>
      <c r="GR743" s="83"/>
      <c r="GS743" s="83"/>
      <c r="GT743" s="83"/>
      <c r="GU743" s="55"/>
      <c r="GV743" s="55" t="s">
        <v>222</v>
      </c>
      <c r="GW743" s="83"/>
      <c r="GX743" s="55"/>
      <c r="GY743" s="83"/>
      <c r="GZ743" s="55"/>
      <c r="HA743" s="171"/>
      <c r="HB743" s="83"/>
      <c r="HD743" s="83"/>
      <c r="HF743" s="55"/>
    </row>
    <row r="744" spans="1:214" customFormat="1" ht="15" hidden="1" x14ac:dyDescent="0.25">
      <c r="A744" s="145"/>
      <c r="B744" s="128" t="s">
        <v>223</v>
      </c>
      <c r="C744" s="291" t="s">
        <v>224</v>
      </c>
      <c r="D744" s="291"/>
      <c r="E744" s="291"/>
      <c r="F744" s="291"/>
      <c r="G744" s="291"/>
      <c r="H744" s="129" t="s">
        <v>147</v>
      </c>
      <c r="I744" s="154">
        <v>1.92</v>
      </c>
      <c r="J744" s="154">
        <v>1.35</v>
      </c>
      <c r="K744" s="162">
        <v>20.736000000000001</v>
      </c>
      <c r="L744" s="132"/>
      <c r="M744" s="130"/>
      <c r="N744" s="158">
        <v>407.85</v>
      </c>
      <c r="O744" s="130"/>
      <c r="P744" s="133">
        <v>8457.18</v>
      </c>
      <c r="GO744" s="83"/>
      <c r="GP744" s="83"/>
      <c r="GQ744" s="83"/>
      <c r="GR744" s="83"/>
      <c r="GS744" s="83"/>
      <c r="GT744" s="83"/>
      <c r="GU744" s="55"/>
      <c r="GV744" s="55"/>
      <c r="GW744" s="83"/>
      <c r="GX744" s="55"/>
      <c r="GY744" s="83"/>
      <c r="GZ744" s="55" t="s">
        <v>224</v>
      </c>
      <c r="HA744" s="171"/>
      <c r="HB744" s="83"/>
      <c r="HD744" s="83"/>
      <c r="HF744" s="55"/>
    </row>
    <row r="745" spans="1:214" customFormat="1" ht="15" hidden="1" x14ac:dyDescent="0.25">
      <c r="A745" s="134"/>
      <c r="B745" s="128" t="s">
        <v>225</v>
      </c>
      <c r="C745" s="291" t="s">
        <v>226</v>
      </c>
      <c r="D745" s="291"/>
      <c r="E745" s="291"/>
      <c r="F745" s="291"/>
      <c r="G745" s="291"/>
      <c r="H745" s="129" t="s">
        <v>185</v>
      </c>
      <c r="I745" s="154">
        <v>1.92</v>
      </c>
      <c r="J745" s="154">
        <v>1.35</v>
      </c>
      <c r="K745" s="162">
        <v>20.736000000000001</v>
      </c>
      <c r="L745" s="156">
        <v>105.74</v>
      </c>
      <c r="M745" s="157">
        <v>1.63</v>
      </c>
      <c r="N745" s="139">
        <v>172.36</v>
      </c>
      <c r="O745" s="130"/>
      <c r="P745" s="133">
        <v>3574.06</v>
      </c>
      <c r="Q745" s="140"/>
      <c r="R745" s="140"/>
      <c r="GO745" s="83"/>
      <c r="GP745" s="83"/>
      <c r="GQ745" s="83"/>
      <c r="GR745" s="83"/>
      <c r="GS745" s="83"/>
      <c r="GT745" s="83"/>
      <c r="GU745" s="55"/>
      <c r="GV745" s="55" t="s">
        <v>226</v>
      </c>
      <c r="GW745" s="83"/>
      <c r="GX745" s="55"/>
      <c r="GY745" s="83"/>
      <c r="GZ745" s="55"/>
      <c r="HA745" s="171"/>
      <c r="HB745" s="83"/>
      <c r="HD745" s="83"/>
      <c r="HF745" s="55"/>
    </row>
    <row r="746" spans="1:214" customFormat="1" ht="15" x14ac:dyDescent="0.25">
      <c r="A746" s="141"/>
      <c r="B746" s="142"/>
      <c r="C746" s="292" t="s">
        <v>150</v>
      </c>
      <c r="D746" s="292"/>
      <c r="E746" s="292"/>
      <c r="F746" s="292"/>
      <c r="G746" s="292"/>
      <c r="H746" s="120"/>
      <c r="I746" s="121"/>
      <c r="J746" s="121"/>
      <c r="K746" s="121"/>
      <c r="L746" s="124"/>
      <c r="M746" s="121"/>
      <c r="N746" s="143"/>
      <c r="O746" s="121"/>
      <c r="P746" s="144">
        <v>148969.62</v>
      </c>
      <c r="Q746" s="140"/>
      <c r="R746" s="140"/>
      <c r="GO746" s="83"/>
      <c r="GP746" s="83"/>
      <c r="GQ746" s="83"/>
      <c r="GR746" s="83"/>
      <c r="GS746" s="83"/>
      <c r="GT746" s="83"/>
      <c r="GU746" s="55"/>
      <c r="GV746" s="55"/>
      <c r="GW746" s="83" t="s">
        <v>150</v>
      </c>
      <c r="GX746" s="55"/>
      <c r="GY746" s="83"/>
      <c r="GZ746" s="55"/>
      <c r="HA746" s="171"/>
      <c r="HB746" s="83"/>
      <c r="HD746" s="83"/>
      <c r="HF746" s="55"/>
    </row>
    <row r="747" spans="1:214" customFormat="1" ht="15" x14ac:dyDescent="0.25">
      <c r="A747" s="145"/>
      <c r="B747" s="128"/>
      <c r="C747" s="291" t="s">
        <v>151</v>
      </c>
      <c r="D747" s="291"/>
      <c r="E747" s="291"/>
      <c r="F747" s="291"/>
      <c r="G747" s="291"/>
      <c r="H747" s="129"/>
      <c r="I747" s="130"/>
      <c r="J747" s="130"/>
      <c r="K747" s="130"/>
      <c r="L747" s="132"/>
      <c r="M747" s="130"/>
      <c r="N747" s="132"/>
      <c r="O747" s="130"/>
      <c r="P747" s="133">
        <v>77237.64</v>
      </c>
      <c r="GO747" s="83"/>
      <c r="GP747" s="83"/>
      <c r="GQ747" s="83"/>
      <c r="GR747" s="83"/>
      <c r="GS747" s="83"/>
      <c r="GT747" s="83"/>
      <c r="GU747" s="55"/>
      <c r="GV747" s="55"/>
      <c r="GW747" s="83"/>
      <c r="GX747" s="55" t="s">
        <v>151</v>
      </c>
      <c r="GY747" s="83"/>
      <c r="GZ747" s="55"/>
      <c r="HA747" s="171"/>
      <c r="HB747" s="83"/>
      <c r="HD747" s="83"/>
      <c r="HF747" s="55"/>
    </row>
    <row r="748" spans="1:214" customFormat="1" ht="15" x14ac:dyDescent="0.25">
      <c r="A748" s="145"/>
      <c r="B748" s="128" t="s">
        <v>608</v>
      </c>
      <c r="C748" s="291" t="s">
        <v>609</v>
      </c>
      <c r="D748" s="291"/>
      <c r="E748" s="291"/>
      <c r="F748" s="291"/>
      <c r="G748" s="291"/>
      <c r="H748" s="129" t="s">
        <v>154</v>
      </c>
      <c r="I748" s="135">
        <v>106</v>
      </c>
      <c r="J748" s="130"/>
      <c r="K748" s="135">
        <v>106</v>
      </c>
      <c r="L748" s="132"/>
      <c r="M748" s="130"/>
      <c r="N748" s="132"/>
      <c r="O748" s="130"/>
      <c r="P748" s="133">
        <v>81871.899999999994</v>
      </c>
      <c r="GO748" s="83"/>
      <c r="GP748" s="83"/>
      <c r="GQ748" s="83"/>
      <c r="GR748" s="83"/>
      <c r="GS748" s="83"/>
      <c r="GT748" s="83"/>
      <c r="GU748" s="55"/>
      <c r="GV748" s="55"/>
      <c r="GW748" s="83"/>
      <c r="GX748" s="55" t="s">
        <v>609</v>
      </c>
      <c r="GY748" s="83"/>
      <c r="GZ748" s="55"/>
      <c r="HA748" s="171"/>
      <c r="HB748" s="83"/>
      <c r="HD748" s="83"/>
      <c r="HF748" s="55"/>
    </row>
    <row r="749" spans="1:214" customFormat="1" ht="15" x14ac:dyDescent="0.25">
      <c r="A749" s="145"/>
      <c r="B749" s="128" t="s">
        <v>610</v>
      </c>
      <c r="C749" s="291" t="s">
        <v>611</v>
      </c>
      <c r="D749" s="291"/>
      <c r="E749" s="291"/>
      <c r="F749" s="291"/>
      <c r="G749" s="291"/>
      <c r="H749" s="129" t="s">
        <v>154</v>
      </c>
      <c r="I749" s="135">
        <v>45</v>
      </c>
      <c r="J749" s="130"/>
      <c r="K749" s="135">
        <v>45</v>
      </c>
      <c r="L749" s="132"/>
      <c r="M749" s="130"/>
      <c r="N749" s="132"/>
      <c r="O749" s="130"/>
      <c r="P749" s="133">
        <v>34756.94</v>
      </c>
      <c r="GO749" s="83"/>
      <c r="GP749" s="83"/>
      <c r="GQ749" s="83"/>
      <c r="GR749" s="83"/>
      <c r="GS749" s="83"/>
      <c r="GT749" s="83"/>
      <c r="GU749" s="55"/>
      <c r="GV749" s="55"/>
      <c r="GW749" s="83"/>
      <c r="GX749" s="55" t="s">
        <v>611</v>
      </c>
      <c r="GY749" s="83"/>
      <c r="GZ749" s="55"/>
      <c r="HA749" s="171"/>
      <c r="HB749" s="83"/>
      <c r="HD749" s="83"/>
      <c r="HF749" s="55"/>
    </row>
    <row r="750" spans="1:214" customFormat="1" ht="15" x14ac:dyDescent="0.25">
      <c r="A750" s="146"/>
      <c r="B750" s="147"/>
      <c r="C750" s="292" t="s">
        <v>157</v>
      </c>
      <c r="D750" s="292"/>
      <c r="E750" s="292"/>
      <c r="F750" s="292"/>
      <c r="G750" s="292"/>
      <c r="H750" s="120"/>
      <c r="I750" s="121"/>
      <c r="J750" s="121"/>
      <c r="K750" s="121"/>
      <c r="L750" s="124"/>
      <c r="M750" s="121"/>
      <c r="N750" s="143">
        <v>33199.81</v>
      </c>
      <c r="O750" s="121"/>
      <c r="P750" s="144">
        <v>265598.46000000002</v>
      </c>
      <c r="GO750" s="83"/>
      <c r="GP750" s="83"/>
      <c r="GQ750" s="83"/>
      <c r="GR750" s="83"/>
      <c r="GS750" s="83"/>
      <c r="GT750" s="83"/>
      <c r="GU750" s="55"/>
      <c r="GV750" s="55"/>
      <c r="GW750" s="83"/>
      <c r="GX750" s="55"/>
      <c r="GY750" s="83" t="s">
        <v>157</v>
      </c>
      <c r="GZ750" s="55"/>
      <c r="HA750" s="171"/>
      <c r="HB750" s="83"/>
      <c r="HD750" s="83"/>
      <c r="HF750" s="55"/>
    </row>
    <row r="751" spans="1:214" customFormat="1" ht="34.5" x14ac:dyDescent="0.25">
      <c r="A751" s="118" t="s">
        <v>615</v>
      </c>
      <c r="B751" s="119" t="s">
        <v>616</v>
      </c>
      <c r="C751" s="293" t="s">
        <v>617</v>
      </c>
      <c r="D751" s="293"/>
      <c r="E751" s="293"/>
      <c r="F751" s="293"/>
      <c r="G751" s="293"/>
      <c r="H751" s="120" t="s">
        <v>275</v>
      </c>
      <c r="I751" s="121">
        <v>7.5</v>
      </c>
      <c r="J751" s="122">
        <v>1</v>
      </c>
      <c r="K751" s="192">
        <v>7.5</v>
      </c>
      <c r="L751" s="124"/>
      <c r="M751" s="121"/>
      <c r="N751" s="125"/>
      <c r="O751" s="121"/>
      <c r="P751" s="126"/>
      <c r="GO751" s="83"/>
      <c r="GP751" s="83" t="s">
        <v>617</v>
      </c>
      <c r="GQ751" s="83" t="s">
        <v>4</v>
      </c>
      <c r="GR751" s="83" t="s">
        <v>4</v>
      </c>
      <c r="GS751" s="83" t="s">
        <v>4</v>
      </c>
      <c r="GT751" s="83" t="s">
        <v>4</v>
      </c>
      <c r="GU751" s="55"/>
      <c r="GV751" s="55"/>
      <c r="GW751" s="83"/>
      <c r="GX751" s="55"/>
      <c r="GY751" s="83"/>
      <c r="GZ751" s="55"/>
      <c r="HA751" s="171"/>
      <c r="HB751" s="83"/>
      <c r="HD751" s="83"/>
      <c r="HF751" s="55"/>
    </row>
    <row r="752" spans="1:214" customFormat="1" ht="15" hidden="1" x14ac:dyDescent="0.25">
      <c r="A752" s="127"/>
      <c r="B752" s="128" t="s">
        <v>20</v>
      </c>
      <c r="C752" s="291" t="s">
        <v>146</v>
      </c>
      <c r="D752" s="291"/>
      <c r="E752" s="291"/>
      <c r="F752" s="291"/>
      <c r="G752" s="291"/>
      <c r="H752" s="129" t="s">
        <v>147</v>
      </c>
      <c r="I752" s="130"/>
      <c r="J752" s="130"/>
      <c r="K752" s="131">
        <v>100.94625000000001</v>
      </c>
      <c r="L752" s="132"/>
      <c r="M752" s="130"/>
      <c r="N752" s="132"/>
      <c r="O752" s="130"/>
      <c r="P752" s="133">
        <v>38497.870000000003</v>
      </c>
      <c r="GO752" s="83"/>
      <c r="GP752" s="83"/>
      <c r="GQ752" s="83"/>
      <c r="GR752" s="83"/>
      <c r="GS752" s="83"/>
      <c r="GT752" s="83"/>
      <c r="GU752" s="55" t="s">
        <v>146</v>
      </c>
      <c r="GV752" s="55"/>
      <c r="GW752" s="83"/>
      <c r="GX752" s="55"/>
      <c r="GY752" s="83"/>
      <c r="GZ752" s="55"/>
      <c r="HA752" s="171"/>
      <c r="HB752" s="83"/>
      <c r="HD752" s="83"/>
      <c r="HF752" s="55"/>
    </row>
    <row r="753" spans="1:214" customFormat="1" ht="15" hidden="1" x14ac:dyDescent="0.25">
      <c r="A753" s="134"/>
      <c r="B753" s="128" t="s">
        <v>618</v>
      </c>
      <c r="C753" s="291" t="s">
        <v>619</v>
      </c>
      <c r="D753" s="291"/>
      <c r="E753" s="291"/>
      <c r="F753" s="291"/>
      <c r="G753" s="291"/>
      <c r="H753" s="129" t="s">
        <v>147</v>
      </c>
      <c r="I753" s="154">
        <v>9.9700000000000006</v>
      </c>
      <c r="J753" s="154">
        <v>1.35</v>
      </c>
      <c r="K753" s="131">
        <v>100.94625000000001</v>
      </c>
      <c r="L753" s="137"/>
      <c r="M753" s="138"/>
      <c r="N753" s="139">
        <v>381.37</v>
      </c>
      <c r="O753" s="130"/>
      <c r="P753" s="133">
        <v>38497.870000000003</v>
      </c>
      <c r="Q753" s="140"/>
      <c r="R753" s="140"/>
      <c r="GO753" s="83"/>
      <c r="GP753" s="83"/>
      <c r="GQ753" s="83"/>
      <c r="GR753" s="83"/>
      <c r="GS753" s="83"/>
      <c r="GT753" s="83"/>
      <c r="GU753" s="55"/>
      <c r="GV753" s="55" t="s">
        <v>619</v>
      </c>
      <c r="GW753" s="83"/>
      <c r="GX753" s="55"/>
      <c r="GY753" s="83"/>
      <c r="GZ753" s="55"/>
      <c r="HA753" s="171"/>
      <c r="HB753" s="83"/>
      <c r="HD753" s="83"/>
      <c r="HF753" s="55"/>
    </row>
    <row r="754" spans="1:214" customFormat="1" ht="15" hidden="1" x14ac:dyDescent="0.25">
      <c r="A754" s="127"/>
      <c r="B754" s="128" t="s">
        <v>28</v>
      </c>
      <c r="C754" s="291" t="s">
        <v>181</v>
      </c>
      <c r="D754" s="291"/>
      <c r="E754" s="291"/>
      <c r="F754" s="291"/>
      <c r="G754" s="291"/>
      <c r="H754" s="129"/>
      <c r="I754" s="130"/>
      <c r="J754" s="130"/>
      <c r="K754" s="130"/>
      <c r="L754" s="132"/>
      <c r="M754" s="130"/>
      <c r="N754" s="132"/>
      <c r="O754" s="130"/>
      <c r="P754" s="133">
        <v>502211.73</v>
      </c>
      <c r="GO754" s="83"/>
      <c r="GP754" s="83"/>
      <c r="GQ754" s="83"/>
      <c r="GR754" s="83"/>
      <c r="GS754" s="83"/>
      <c r="GT754" s="83"/>
      <c r="GU754" s="55" t="s">
        <v>181</v>
      </c>
      <c r="GV754" s="55"/>
      <c r="GW754" s="83"/>
      <c r="GX754" s="55"/>
      <c r="GY754" s="83"/>
      <c r="GZ754" s="55"/>
      <c r="HA754" s="171"/>
      <c r="HB754" s="83"/>
      <c r="HD754" s="83"/>
      <c r="HF754" s="55"/>
    </row>
    <row r="755" spans="1:214" customFormat="1" ht="15" hidden="1" x14ac:dyDescent="0.25">
      <c r="A755" s="127"/>
      <c r="B755" s="128"/>
      <c r="C755" s="291" t="s">
        <v>182</v>
      </c>
      <c r="D755" s="291"/>
      <c r="E755" s="291"/>
      <c r="F755" s="291"/>
      <c r="G755" s="291"/>
      <c r="H755" s="129" t="s">
        <v>147</v>
      </c>
      <c r="I755" s="130"/>
      <c r="J755" s="130"/>
      <c r="K755" s="131">
        <v>177.28874999999999</v>
      </c>
      <c r="L755" s="132"/>
      <c r="M755" s="130"/>
      <c r="N755" s="132"/>
      <c r="O755" s="130"/>
      <c r="P755" s="133">
        <v>87997.47</v>
      </c>
      <c r="GO755" s="83"/>
      <c r="GP755" s="83"/>
      <c r="GQ755" s="83"/>
      <c r="GR755" s="83"/>
      <c r="GS755" s="83"/>
      <c r="GT755" s="83"/>
      <c r="GU755" s="55" t="s">
        <v>182</v>
      </c>
      <c r="GV755" s="55"/>
      <c r="GW755" s="83"/>
      <c r="GX755" s="55"/>
      <c r="GY755" s="83"/>
      <c r="GZ755" s="55"/>
      <c r="HA755" s="171"/>
      <c r="HB755" s="83"/>
      <c r="HD755" s="83"/>
      <c r="HF755" s="55"/>
    </row>
    <row r="756" spans="1:214" customFormat="1" ht="45.75" hidden="1" x14ac:dyDescent="0.25">
      <c r="A756" s="134"/>
      <c r="B756" s="128" t="s">
        <v>620</v>
      </c>
      <c r="C756" s="291" t="s">
        <v>621</v>
      </c>
      <c r="D756" s="291"/>
      <c r="E756" s="291"/>
      <c r="F756" s="291"/>
      <c r="G756" s="291"/>
      <c r="H756" s="129" t="s">
        <v>185</v>
      </c>
      <c r="I756" s="149">
        <v>7.5</v>
      </c>
      <c r="J756" s="154">
        <v>1.35</v>
      </c>
      <c r="K756" s="155">
        <v>75.9375</v>
      </c>
      <c r="L756" s="159">
        <v>4836.09</v>
      </c>
      <c r="M756" s="157">
        <v>1.28</v>
      </c>
      <c r="N756" s="139">
        <v>6190.2</v>
      </c>
      <c r="O756" s="130"/>
      <c r="P756" s="133">
        <v>470068.31</v>
      </c>
      <c r="Q756" s="140"/>
      <c r="R756" s="140"/>
      <c r="GO756" s="83"/>
      <c r="GP756" s="83"/>
      <c r="GQ756" s="83"/>
      <c r="GR756" s="83"/>
      <c r="GS756" s="83"/>
      <c r="GT756" s="83"/>
      <c r="GU756" s="55"/>
      <c r="GV756" s="55" t="s">
        <v>621</v>
      </c>
      <c r="GW756" s="83"/>
      <c r="GX756" s="55"/>
      <c r="GY756" s="83"/>
      <c r="GZ756" s="55"/>
      <c r="HA756" s="171"/>
      <c r="HB756" s="83"/>
      <c r="HD756" s="83"/>
      <c r="HF756" s="55"/>
    </row>
    <row r="757" spans="1:214" customFormat="1" ht="15" hidden="1" x14ac:dyDescent="0.25">
      <c r="A757" s="145"/>
      <c r="B757" s="128" t="s">
        <v>622</v>
      </c>
      <c r="C757" s="291" t="s">
        <v>623</v>
      </c>
      <c r="D757" s="291"/>
      <c r="E757" s="291"/>
      <c r="F757" s="291"/>
      <c r="G757" s="291"/>
      <c r="H757" s="129" t="s">
        <v>147</v>
      </c>
      <c r="I757" s="135">
        <v>15</v>
      </c>
      <c r="J757" s="154">
        <v>1.35</v>
      </c>
      <c r="K757" s="162">
        <v>151.875</v>
      </c>
      <c r="L757" s="132"/>
      <c r="M757" s="130"/>
      <c r="N757" s="158">
        <v>508.49</v>
      </c>
      <c r="O757" s="130"/>
      <c r="P757" s="133">
        <v>77226.92</v>
      </c>
      <c r="GO757" s="83"/>
      <c r="GP757" s="83"/>
      <c r="GQ757" s="83"/>
      <c r="GR757" s="83"/>
      <c r="GS757" s="83"/>
      <c r="GT757" s="83"/>
      <c r="GU757" s="55"/>
      <c r="GV757" s="55"/>
      <c r="GW757" s="83"/>
      <c r="GX757" s="55"/>
      <c r="GY757" s="83"/>
      <c r="GZ757" s="55" t="s">
        <v>623</v>
      </c>
      <c r="HA757" s="171"/>
      <c r="HB757" s="83"/>
      <c r="HD757" s="83"/>
      <c r="HF757" s="55"/>
    </row>
    <row r="758" spans="1:214" customFormat="1" ht="15" hidden="1" x14ac:dyDescent="0.25">
      <c r="A758" s="134"/>
      <c r="B758" s="128" t="s">
        <v>217</v>
      </c>
      <c r="C758" s="291" t="s">
        <v>218</v>
      </c>
      <c r="D758" s="291"/>
      <c r="E758" s="291"/>
      <c r="F758" s="291"/>
      <c r="G758" s="291"/>
      <c r="H758" s="129" t="s">
        <v>185</v>
      </c>
      <c r="I758" s="154">
        <v>1.42</v>
      </c>
      <c r="J758" s="154">
        <v>1.35</v>
      </c>
      <c r="K758" s="155">
        <v>14.3775</v>
      </c>
      <c r="L758" s="137"/>
      <c r="M758" s="138"/>
      <c r="N758" s="139">
        <v>1610.55</v>
      </c>
      <c r="O758" s="130"/>
      <c r="P758" s="133">
        <v>23155.68</v>
      </c>
      <c r="Q758" s="140"/>
      <c r="R758" s="140"/>
      <c r="GO758" s="83"/>
      <c r="GP758" s="83"/>
      <c r="GQ758" s="83"/>
      <c r="GR758" s="83"/>
      <c r="GS758" s="83"/>
      <c r="GT758" s="83"/>
      <c r="GU758" s="55"/>
      <c r="GV758" s="55" t="s">
        <v>218</v>
      </c>
      <c r="GW758" s="83"/>
      <c r="GX758" s="55"/>
      <c r="GY758" s="83"/>
      <c r="GZ758" s="55"/>
      <c r="HA758" s="171"/>
      <c r="HB758" s="83"/>
      <c r="HD758" s="83"/>
      <c r="HF758" s="55"/>
    </row>
    <row r="759" spans="1:214" customFormat="1" ht="15" hidden="1" x14ac:dyDescent="0.25">
      <c r="A759" s="145"/>
      <c r="B759" s="128" t="s">
        <v>186</v>
      </c>
      <c r="C759" s="291" t="s">
        <v>187</v>
      </c>
      <c r="D759" s="291"/>
      <c r="E759" s="291"/>
      <c r="F759" s="291"/>
      <c r="G759" s="291"/>
      <c r="H759" s="129" t="s">
        <v>147</v>
      </c>
      <c r="I759" s="154">
        <v>1.42</v>
      </c>
      <c r="J759" s="154">
        <v>1.35</v>
      </c>
      <c r="K759" s="155">
        <v>14.3775</v>
      </c>
      <c r="L759" s="132"/>
      <c r="M759" s="130"/>
      <c r="N759" s="158">
        <v>476.71</v>
      </c>
      <c r="O759" s="130"/>
      <c r="P759" s="133">
        <v>6853.9</v>
      </c>
      <c r="GO759" s="83"/>
      <c r="GP759" s="83"/>
      <c r="GQ759" s="83"/>
      <c r="GR759" s="83"/>
      <c r="GS759" s="83"/>
      <c r="GT759" s="83"/>
      <c r="GU759" s="55"/>
      <c r="GV759" s="55"/>
      <c r="GW759" s="83"/>
      <c r="GX759" s="55"/>
      <c r="GY759" s="83"/>
      <c r="GZ759" s="55" t="s">
        <v>187</v>
      </c>
      <c r="HA759" s="171"/>
      <c r="HB759" s="83"/>
      <c r="HD759" s="83"/>
      <c r="HF759" s="55"/>
    </row>
    <row r="760" spans="1:214" customFormat="1" ht="15" hidden="1" x14ac:dyDescent="0.25">
      <c r="A760" s="134"/>
      <c r="B760" s="128" t="s">
        <v>624</v>
      </c>
      <c r="C760" s="291" t="s">
        <v>625</v>
      </c>
      <c r="D760" s="291"/>
      <c r="E760" s="291"/>
      <c r="F760" s="291"/>
      <c r="G760" s="291"/>
      <c r="H760" s="129" t="s">
        <v>185</v>
      </c>
      <c r="I760" s="154">
        <v>0.63</v>
      </c>
      <c r="J760" s="154">
        <v>1.35</v>
      </c>
      <c r="K760" s="131">
        <v>6.3787500000000001</v>
      </c>
      <c r="L760" s="137"/>
      <c r="M760" s="138"/>
      <c r="N760" s="139">
        <v>1.17</v>
      </c>
      <c r="O760" s="130"/>
      <c r="P760" s="133">
        <v>7.46</v>
      </c>
      <c r="Q760" s="140"/>
      <c r="R760" s="140"/>
      <c r="GO760" s="83"/>
      <c r="GP760" s="83"/>
      <c r="GQ760" s="83"/>
      <c r="GR760" s="83"/>
      <c r="GS760" s="83"/>
      <c r="GT760" s="83"/>
      <c r="GU760" s="55"/>
      <c r="GV760" s="55" t="s">
        <v>625</v>
      </c>
      <c r="GW760" s="83"/>
      <c r="GX760" s="55"/>
      <c r="GY760" s="83"/>
      <c r="GZ760" s="55"/>
      <c r="HA760" s="171"/>
      <c r="HB760" s="83"/>
      <c r="HD760" s="83"/>
      <c r="HF760" s="55"/>
    </row>
    <row r="761" spans="1:214" customFormat="1" ht="15" hidden="1" x14ac:dyDescent="0.25">
      <c r="A761" s="134"/>
      <c r="B761" s="128" t="s">
        <v>498</v>
      </c>
      <c r="C761" s="291" t="s">
        <v>499</v>
      </c>
      <c r="D761" s="291"/>
      <c r="E761" s="291"/>
      <c r="F761" s="291"/>
      <c r="G761" s="291"/>
      <c r="H761" s="129" t="s">
        <v>185</v>
      </c>
      <c r="I761" s="154">
        <v>0.59</v>
      </c>
      <c r="J761" s="154">
        <v>1.35</v>
      </c>
      <c r="K761" s="131">
        <v>5.9737499999999999</v>
      </c>
      <c r="L761" s="159">
        <v>1043.1400000000001</v>
      </c>
      <c r="M761" s="157">
        <v>1.35</v>
      </c>
      <c r="N761" s="139">
        <v>1408.24</v>
      </c>
      <c r="O761" s="130"/>
      <c r="P761" s="133">
        <v>8412.4699999999993</v>
      </c>
      <c r="Q761" s="140"/>
      <c r="R761" s="140"/>
      <c r="GO761" s="83"/>
      <c r="GP761" s="83"/>
      <c r="GQ761" s="83"/>
      <c r="GR761" s="83"/>
      <c r="GS761" s="83"/>
      <c r="GT761" s="83"/>
      <c r="GU761" s="55"/>
      <c r="GV761" s="55" t="s">
        <v>499</v>
      </c>
      <c r="GW761" s="83"/>
      <c r="GX761" s="55"/>
      <c r="GY761" s="83"/>
      <c r="GZ761" s="55"/>
      <c r="HA761" s="171"/>
      <c r="HB761" s="83"/>
      <c r="HD761" s="83"/>
      <c r="HF761" s="55"/>
    </row>
    <row r="762" spans="1:214" customFormat="1" ht="15" hidden="1" x14ac:dyDescent="0.25">
      <c r="A762" s="145"/>
      <c r="B762" s="128" t="s">
        <v>190</v>
      </c>
      <c r="C762" s="291" t="s">
        <v>191</v>
      </c>
      <c r="D762" s="291"/>
      <c r="E762" s="291"/>
      <c r="F762" s="291"/>
      <c r="G762" s="291"/>
      <c r="H762" s="129" t="s">
        <v>147</v>
      </c>
      <c r="I762" s="154">
        <v>0.59</v>
      </c>
      <c r="J762" s="154">
        <v>1.35</v>
      </c>
      <c r="K762" s="131">
        <v>5.9737499999999999</v>
      </c>
      <c r="L762" s="132"/>
      <c r="M762" s="130"/>
      <c r="N762" s="158">
        <v>354.89</v>
      </c>
      <c r="O762" s="130"/>
      <c r="P762" s="133">
        <v>2120.02</v>
      </c>
      <c r="GO762" s="83"/>
      <c r="GP762" s="83"/>
      <c r="GQ762" s="83"/>
      <c r="GR762" s="83"/>
      <c r="GS762" s="83"/>
      <c r="GT762" s="83"/>
      <c r="GU762" s="55"/>
      <c r="GV762" s="55"/>
      <c r="GW762" s="83"/>
      <c r="GX762" s="55"/>
      <c r="GY762" s="83"/>
      <c r="GZ762" s="55" t="s">
        <v>191</v>
      </c>
      <c r="HA762" s="171"/>
      <c r="HB762" s="83"/>
      <c r="HD762" s="83"/>
      <c r="HF762" s="55"/>
    </row>
    <row r="763" spans="1:214" customFormat="1" ht="15" hidden="1" x14ac:dyDescent="0.25">
      <c r="A763" s="134"/>
      <c r="B763" s="128" t="s">
        <v>227</v>
      </c>
      <c r="C763" s="291" t="s">
        <v>228</v>
      </c>
      <c r="D763" s="291"/>
      <c r="E763" s="291"/>
      <c r="F763" s="291"/>
      <c r="G763" s="291"/>
      <c r="H763" s="129" t="s">
        <v>185</v>
      </c>
      <c r="I763" s="149">
        <v>0.5</v>
      </c>
      <c r="J763" s="154">
        <v>1.35</v>
      </c>
      <c r="K763" s="155">
        <v>5.0625</v>
      </c>
      <c r="L763" s="137"/>
      <c r="M763" s="138"/>
      <c r="N763" s="139">
        <v>112.16</v>
      </c>
      <c r="O763" s="130"/>
      <c r="P763" s="133">
        <v>567.80999999999995</v>
      </c>
      <c r="Q763" s="140"/>
      <c r="R763" s="140"/>
      <c r="GO763" s="83"/>
      <c r="GP763" s="83"/>
      <c r="GQ763" s="83"/>
      <c r="GR763" s="83"/>
      <c r="GS763" s="83"/>
      <c r="GT763" s="83"/>
      <c r="GU763" s="55"/>
      <c r="GV763" s="55" t="s">
        <v>228</v>
      </c>
      <c r="GW763" s="83"/>
      <c r="GX763" s="55"/>
      <c r="GY763" s="83"/>
      <c r="GZ763" s="55"/>
      <c r="HA763" s="171"/>
      <c r="HB763" s="83"/>
      <c r="HD763" s="83"/>
      <c r="HF763" s="55"/>
    </row>
    <row r="764" spans="1:214" customFormat="1" ht="15" hidden="1" x14ac:dyDescent="0.25">
      <c r="A764" s="145"/>
      <c r="B764" s="128" t="s">
        <v>190</v>
      </c>
      <c r="C764" s="291" t="s">
        <v>191</v>
      </c>
      <c r="D764" s="291"/>
      <c r="E764" s="291"/>
      <c r="F764" s="291"/>
      <c r="G764" s="291"/>
      <c r="H764" s="129" t="s">
        <v>147</v>
      </c>
      <c r="I764" s="149">
        <v>0.5</v>
      </c>
      <c r="J764" s="154">
        <v>1.35</v>
      </c>
      <c r="K764" s="155">
        <v>5.0625</v>
      </c>
      <c r="L764" s="132"/>
      <c r="M764" s="130"/>
      <c r="N764" s="158">
        <v>354.89</v>
      </c>
      <c r="O764" s="130"/>
      <c r="P764" s="133">
        <v>1796.63</v>
      </c>
      <c r="GO764" s="83"/>
      <c r="GP764" s="83"/>
      <c r="GQ764" s="83"/>
      <c r="GR764" s="83"/>
      <c r="GS764" s="83"/>
      <c r="GT764" s="83"/>
      <c r="GU764" s="55"/>
      <c r="GV764" s="55"/>
      <c r="GW764" s="83"/>
      <c r="GX764" s="55"/>
      <c r="GY764" s="83"/>
      <c r="GZ764" s="55" t="s">
        <v>191</v>
      </c>
      <c r="HA764" s="171"/>
      <c r="HB764" s="83"/>
      <c r="HD764" s="83"/>
      <c r="HF764" s="55"/>
    </row>
    <row r="765" spans="1:214" customFormat="1" ht="15" hidden="1" x14ac:dyDescent="0.25">
      <c r="A765" s="127"/>
      <c r="B765" s="128" t="s">
        <v>192</v>
      </c>
      <c r="C765" s="291" t="s">
        <v>193</v>
      </c>
      <c r="D765" s="291"/>
      <c r="E765" s="291"/>
      <c r="F765" s="291"/>
      <c r="G765" s="291"/>
      <c r="H765" s="129"/>
      <c r="I765" s="130"/>
      <c r="J765" s="130"/>
      <c r="K765" s="130"/>
      <c r="L765" s="132"/>
      <c r="M765" s="130"/>
      <c r="N765" s="132"/>
      <c r="O765" s="130"/>
      <c r="P765" s="153">
        <v>319.58</v>
      </c>
      <c r="GO765" s="83"/>
      <c r="GP765" s="83"/>
      <c r="GQ765" s="83"/>
      <c r="GR765" s="83"/>
      <c r="GS765" s="83"/>
      <c r="GT765" s="83"/>
      <c r="GU765" s="55" t="s">
        <v>193</v>
      </c>
      <c r="GV765" s="55"/>
      <c r="GW765" s="83"/>
      <c r="GX765" s="55"/>
      <c r="GY765" s="83"/>
      <c r="GZ765" s="55"/>
      <c r="HA765" s="171"/>
      <c r="HB765" s="83"/>
      <c r="HD765" s="83"/>
      <c r="HF765" s="55"/>
    </row>
    <row r="766" spans="1:214" customFormat="1" ht="15" hidden="1" x14ac:dyDescent="0.25">
      <c r="A766" s="134"/>
      <c r="B766" s="128" t="s">
        <v>231</v>
      </c>
      <c r="C766" s="291" t="s">
        <v>232</v>
      </c>
      <c r="D766" s="291"/>
      <c r="E766" s="291"/>
      <c r="F766" s="291"/>
      <c r="G766" s="291"/>
      <c r="H766" s="129" t="s">
        <v>196</v>
      </c>
      <c r="I766" s="154">
        <v>1.53</v>
      </c>
      <c r="J766" s="130"/>
      <c r="K766" s="162">
        <v>11.475</v>
      </c>
      <c r="L766" s="156">
        <v>35.71</v>
      </c>
      <c r="M766" s="157">
        <v>0.78</v>
      </c>
      <c r="N766" s="139">
        <v>27.85</v>
      </c>
      <c r="O766" s="130"/>
      <c r="P766" s="133">
        <v>319.58</v>
      </c>
      <c r="Q766" s="140"/>
      <c r="R766" s="140"/>
      <c r="GO766" s="83"/>
      <c r="GP766" s="83"/>
      <c r="GQ766" s="83"/>
      <c r="GR766" s="83"/>
      <c r="GS766" s="83"/>
      <c r="GT766" s="83"/>
      <c r="GU766" s="55"/>
      <c r="GV766" s="55" t="s">
        <v>232</v>
      </c>
      <c r="GW766" s="83"/>
      <c r="GX766" s="55"/>
      <c r="GY766" s="83"/>
      <c r="GZ766" s="55"/>
      <c r="HA766" s="171"/>
      <c r="HB766" s="83"/>
      <c r="HD766" s="83"/>
      <c r="HF766" s="55"/>
    </row>
    <row r="767" spans="1:214" customFormat="1" ht="15" hidden="1" x14ac:dyDescent="0.25">
      <c r="A767" s="163" t="s">
        <v>553</v>
      </c>
      <c r="B767" s="164" t="s">
        <v>626</v>
      </c>
      <c r="C767" s="297" t="s">
        <v>627</v>
      </c>
      <c r="D767" s="297"/>
      <c r="E767" s="297"/>
      <c r="F767" s="297"/>
      <c r="G767" s="297"/>
      <c r="H767" s="165" t="s">
        <v>170</v>
      </c>
      <c r="I767" s="166">
        <v>0</v>
      </c>
      <c r="J767" s="167"/>
      <c r="K767" s="166">
        <v>0</v>
      </c>
      <c r="L767" s="169"/>
      <c r="M767" s="167"/>
      <c r="N767" s="169"/>
      <c r="O767" s="167"/>
      <c r="P767" s="170"/>
      <c r="GO767" s="83"/>
      <c r="GP767" s="83"/>
      <c r="GQ767" s="83"/>
      <c r="GR767" s="83"/>
      <c r="GS767" s="83"/>
      <c r="GT767" s="83"/>
      <c r="GU767" s="55"/>
      <c r="GV767" s="55"/>
      <c r="GW767" s="83"/>
      <c r="GX767" s="55"/>
      <c r="GY767" s="83"/>
      <c r="GZ767" s="55"/>
      <c r="HA767" s="171" t="s">
        <v>627</v>
      </c>
      <c r="HB767" s="83"/>
      <c r="HD767" s="83"/>
      <c r="HF767" s="55"/>
    </row>
    <row r="768" spans="1:214" customFormat="1" ht="15" hidden="1" x14ac:dyDescent="0.25">
      <c r="A768" s="163" t="s">
        <v>553</v>
      </c>
      <c r="B768" s="164" t="s">
        <v>628</v>
      </c>
      <c r="C768" s="297" t="s">
        <v>629</v>
      </c>
      <c r="D768" s="297"/>
      <c r="E768" s="297"/>
      <c r="F768" s="297"/>
      <c r="G768" s="297"/>
      <c r="H768" s="165" t="s">
        <v>170</v>
      </c>
      <c r="I768" s="166">
        <v>0</v>
      </c>
      <c r="J768" s="167"/>
      <c r="K768" s="166">
        <v>0</v>
      </c>
      <c r="L768" s="169"/>
      <c r="M768" s="167"/>
      <c r="N768" s="169"/>
      <c r="O768" s="167"/>
      <c r="P768" s="170"/>
      <c r="GO768" s="83"/>
      <c r="GP768" s="83"/>
      <c r="GQ768" s="83"/>
      <c r="GR768" s="83"/>
      <c r="GS768" s="83"/>
      <c r="GT768" s="83"/>
      <c r="GU768" s="55"/>
      <c r="GV768" s="55"/>
      <c r="GW768" s="83"/>
      <c r="GX768" s="55"/>
      <c r="GY768" s="83"/>
      <c r="GZ768" s="55"/>
      <c r="HA768" s="171" t="s">
        <v>629</v>
      </c>
      <c r="HB768" s="83"/>
      <c r="HD768" s="83"/>
      <c r="HF768" s="55"/>
    </row>
    <row r="769" spans="1:214" customFormat="1" ht="15" x14ac:dyDescent="0.25">
      <c r="A769" s="141"/>
      <c r="B769" s="142"/>
      <c r="C769" s="292" t="s">
        <v>150</v>
      </c>
      <c r="D769" s="292"/>
      <c r="E769" s="292"/>
      <c r="F769" s="292"/>
      <c r="G769" s="292"/>
      <c r="H769" s="120"/>
      <c r="I769" s="121"/>
      <c r="J769" s="121"/>
      <c r="K769" s="121"/>
      <c r="L769" s="124"/>
      <c r="M769" s="121"/>
      <c r="N769" s="143"/>
      <c r="O769" s="121"/>
      <c r="P769" s="144">
        <v>629026.65</v>
      </c>
      <c r="Q769" s="140"/>
      <c r="R769" s="140"/>
      <c r="GO769" s="83"/>
      <c r="GP769" s="83"/>
      <c r="GQ769" s="83"/>
      <c r="GR769" s="83"/>
      <c r="GS769" s="83"/>
      <c r="GT769" s="83"/>
      <c r="GU769" s="55"/>
      <c r="GV769" s="55"/>
      <c r="GW769" s="83" t="s">
        <v>150</v>
      </c>
      <c r="GX769" s="55"/>
      <c r="GY769" s="83"/>
      <c r="GZ769" s="55"/>
      <c r="HA769" s="171"/>
      <c r="HB769" s="83"/>
      <c r="HD769" s="83"/>
      <c r="HF769" s="55"/>
    </row>
    <row r="770" spans="1:214" customFormat="1" ht="15" x14ac:dyDescent="0.25">
      <c r="A770" s="145"/>
      <c r="B770" s="128"/>
      <c r="C770" s="291" t="s">
        <v>151</v>
      </c>
      <c r="D770" s="291"/>
      <c r="E770" s="291"/>
      <c r="F770" s="291"/>
      <c r="G770" s="291"/>
      <c r="H770" s="129"/>
      <c r="I770" s="130"/>
      <c r="J770" s="130"/>
      <c r="K770" s="130"/>
      <c r="L770" s="132"/>
      <c r="M770" s="130"/>
      <c r="N770" s="132"/>
      <c r="O770" s="130"/>
      <c r="P770" s="133">
        <v>126495.34</v>
      </c>
      <c r="GO770" s="83"/>
      <c r="GP770" s="83"/>
      <c r="GQ770" s="83"/>
      <c r="GR770" s="83"/>
      <c r="GS770" s="83"/>
      <c r="GT770" s="83"/>
      <c r="GU770" s="55"/>
      <c r="GV770" s="55"/>
      <c r="GW770" s="83"/>
      <c r="GX770" s="55" t="s">
        <v>151</v>
      </c>
      <c r="GY770" s="83"/>
      <c r="GZ770" s="55"/>
      <c r="HA770" s="171"/>
      <c r="HB770" s="83"/>
      <c r="HD770" s="83"/>
      <c r="HF770" s="55"/>
    </row>
    <row r="771" spans="1:214" customFormat="1" ht="15" x14ac:dyDescent="0.25">
      <c r="A771" s="145"/>
      <c r="B771" s="128" t="s">
        <v>608</v>
      </c>
      <c r="C771" s="291" t="s">
        <v>609</v>
      </c>
      <c r="D771" s="291"/>
      <c r="E771" s="291"/>
      <c r="F771" s="291"/>
      <c r="G771" s="291"/>
      <c r="H771" s="129" t="s">
        <v>154</v>
      </c>
      <c r="I771" s="135">
        <v>106</v>
      </c>
      <c r="J771" s="130"/>
      <c r="K771" s="135">
        <v>106</v>
      </c>
      <c r="L771" s="132"/>
      <c r="M771" s="130"/>
      <c r="N771" s="132"/>
      <c r="O771" s="130"/>
      <c r="P771" s="133">
        <v>134085.06</v>
      </c>
      <c r="GO771" s="83"/>
      <c r="GP771" s="83"/>
      <c r="GQ771" s="83"/>
      <c r="GR771" s="83"/>
      <c r="GS771" s="83"/>
      <c r="GT771" s="83"/>
      <c r="GU771" s="55"/>
      <c r="GV771" s="55"/>
      <c r="GW771" s="83"/>
      <c r="GX771" s="55" t="s">
        <v>609</v>
      </c>
      <c r="GY771" s="83"/>
      <c r="GZ771" s="55"/>
      <c r="HA771" s="171"/>
      <c r="HB771" s="83"/>
      <c r="HD771" s="83"/>
      <c r="HF771" s="55"/>
    </row>
    <row r="772" spans="1:214" customFormat="1" ht="15" x14ac:dyDescent="0.25">
      <c r="A772" s="145"/>
      <c r="B772" s="128" t="s">
        <v>610</v>
      </c>
      <c r="C772" s="291" t="s">
        <v>611</v>
      </c>
      <c r="D772" s="291"/>
      <c r="E772" s="291"/>
      <c r="F772" s="291"/>
      <c r="G772" s="291"/>
      <c r="H772" s="129" t="s">
        <v>154</v>
      </c>
      <c r="I772" s="135">
        <v>45</v>
      </c>
      <c r="J772" s="130"/>
      <c r="K772" s="135">
        <v>45</v>
      </c>
      <c r="L772" s="132"/>
      <c r="M772" s="130"/>
      <c r="N772" s="132"/>
      <c r="O772" s="130"/>
      <c r="P772" s="133">
        <v>56922.9</v>
      </c>
      <c r="GO772" s="83"/>
      <c r="GP772" s="83"/>
      <c r="GQ772" s="83"/>
      <c r="GR772" s="83"/>
      <c r="GS772" s="83"/>
      <c r="GT772" s="83"/>
      <c r="GU772" s="55"/>
      <c r="GV772" s="55"/>
      <c r="GW772" s="83"/>
      <c r="GX772" s="55" t="s">
        <v>611</v>
      </c>
      <c r="GY772" s="83"/>
      <c r="GZ772" s="55"/>
      <c r="HA772" s="171"/>
      <c r="HB772" s="83"/>
      <c r="HD772" s="83"/>
      <c r="HF772" s="55"/>
    </row>
    <row r="773" spans="1:214" customFormat="1" ht="15" x14ac:dyDescent="0.25">
      <c r="A773" s="146"/>
      <c r="B773" s="147"/>
      <c r="C773" s="292" t="s">
        <v>157</v>
      </c>
      <c r="D773" s="292"/>
      <c r="E773" s="292"/>
      <c r="F773" s="292"/>
      <c r="G773" s="292"/>
      <c r="H773" s="120"/>
      <c r="I773" s="121"/>
      <c r="J773" s="121"/>
      <c r="K773" s="121"/>
      <c r="L773" s="124"/>
      <c r="M773" s="121"/>
      <c r="N773" s="143">
        <v>109337.95</v>
      </c>
      <c r="O773" s="121"/>
      <c r="P773" s="144">
        <v>820034.61</v>
      </c>
      <c r="GO773" s="83"/>
      <c r="GP773" s="83"/>
      <c r="GQ773" s="83"/>
      <c r="GR773" s="83"/>
      <c r="GS773" s="83"/>
      <c r="GT773" s="83"/>
      <c r="GU773" s="55"/>
      <c r="GV773" s="55"/>
      <c r="GW773" s="83"/>
      <c r="GX773" s="55"/>
      <c r="GY773" s="83" t="s">
        <v>157</v>
      </c>
      <c r="GZ773" s="55"/>
      <c r="HA773" s="171"/>
      <c r="HB773" s="83"/>
      <c r="HD773" s="83"/>
      <c r="HF773" s="55"/>
    </row>
    <row r="774" spans="1:214" customFormat="1" ht="68.25" x14ac:dyDescent="0.25">
      <c r="A774" s="118" t="s">
        <v>630</v>
      </c>
      <c r="B774" s="119" t="s">
        <v>631</v>
      </c>
      <c r="C774" s="293" t="s">
        <v>632</v>
      </c>
      <c r="D774" s="293"/>
      <c r="E774" s="293"/>
      <c r="F774" s="293"/>
      <c r="G774" s="293"/>
      <c r="H774" s="120" t="s">
        <v>275</v>
      </c>
      <c r="I774" s="121">
        <v>7.5</v>
      </c>
      <c r="J774" s="122">
        <v>1</v>
      </c>
      <c r="K774" s="192">
        <v>7.5</v>
      </c>
      <c r="L774" s="124"/>
      <c r="M774" s="121"/>
      <c r="N774" s="125"/>
      <c r="O774" s="121"/>
      <c r="P774" s="126"/>
      <c r="GO774" s="83"/>
      <c r="GP774" s="83" t="s">
        <v>632</v>
      </c>
      <c r="GQ774" s="83" t="s">
        <v>4</v>
      </c>
      <c r="GR774" s="83" t="s">
        <v>4</v>
      </c>
      <c r="GS774" s="83" t="s">
        <v>4</v>
      </c>
      <c r="GT774" s="83" t="s">
        <v>4</v>
      </c>
      <c r="GU774" s="55"/>
      <c r="GV774" s="55"/>
      <c r="GW774" s="83"/>
      <c r="GX774" s="55"/>
      <c r="GY774" s="83"/>
      <c r="GZ774" s="55"/>
      <c r="HA774" s="171"/>
      <c r="HB774" s="83"/>
      <c r="HD774" s="83"/>
      <c r="HF774" s="55"/>
    </row>
    <row r="775" spans="1:214" customFormat="1" ht="15" hidden="1" x14ac:dyDescent="0.25">
      <c r="A775" s="127"/>
      <c r="B775" s="128" t="s">
        <v>20</v>
      </c>
      <c r="C775" s="291" t="s">
        <v>146</v>
      </c>
      <c r="D775" s="291"/>
      <c r="E775" s="291"/>
      <c r="F775" s="291"/>
      <c r="G775" s="291"/>
      <c r="H775" s="129" t="s">
        <v>147</v>
      </c>
      <c r="I775" s="130"/>
      <c r="J775" s="130"/>
      <c r="K775" s="131">
        <v>847.56375000000003</v>
      </c>
      <c r="L775" s="132"/>
      <c r="M775" s="130"/>
      <c r="N775" s="132"/>
      <c r="O775" s="130"/>
      <c r="P775" s="133">
        <v>314259.69</v>
      </c>
      <c r="GO775" s="83"/>
      <c r="GP775" s="83"/>
      <c r="GQ775" s="83"/>
      <c r="GR775" s="83"/>
      <c r="GS775" s="83"/>
      <c r="GT775" s="83"/>
      <c r="GU775" s="55" t="s">
        <v>146</v>
      </c>
      <c r="GV775" s="55"/>
      <c r="GW775" s="83"/>
      <c r="GX775" s="55"/>
      <c r="GY775" s="83"/>
      <c r="GZ775" s="55"/>
      <c r="HA775" s="171"/>
      <c r="HB775" s="83"/>
      <c r="HD775" s="83"/>
      <c r="HF775" s="55"/>
    </row>
    <row r="776" spans="1:214" customFormat="1" ht="15" hidden="1" x14ac:dyDescent="0.25">
      <c r="A776" s="134"/>
      <c r="B776" s="128" t="s">
        <v>606</v>
      </c>
      <c r="C776" s="291" t="s">
        <v>607</v>
      </c>
      <c r="D776" s="291"/>
      <c r="E776" s="291"/>
      <c r="F776" s="291"/>
      <c r="G776" s="291"/>
      <c r="H776" s="129" t="s">
        <v>147</v>
      </c>
      <c r="I776" s="154">
        <v>83.71</v>
      </c>
      <c r="J776" s="154">
        <v>1.35</v>
      </c>
      <c r="K776" s="131">
        <v>847.56375000000003</v>
      </c>
      <c r="L776" s="137"/>
      <c r="M776" s="138"/>
      <c r="N776" s="139">
        <v>370.78</v>
      </c>
      <c r="O776" s="130"/>
      <c r="P776" s="133">
        <v>314259.69</v>
      </c>
      <c r="Q776" s="140"/>
      <c r="R776" s="140"/>
      <c r="GO776" s="83"/>
      <c r="GP776" s="83"/>
      <c r="GQ776" s="83"/>
      <c r="GR776" s="83"/>
      <c r="GS776" s="83"/>
      <c r="GT776" s="83"/>
      <c r="GU776" s="55"/>
      <c r="GV776" s="55" t="s">
        <v>607</v>
      </c>
      <c r="GW776" s="83"/>
      <c r="GX776" s="55"/>
      <c r="GY776" s="83"/>
      <c r="GZ776" s="55"/>
      <c r="HA776" s="171"/>
      <c r="HB776" s="83"/>
      <c r="HD776" s="83"/>
      <c r="HF776" s="55"/>
    </row>
    <row r="777" spans="1:214" customFormat="1" ht="15" hidden="1" x14ac:dyDescent="0.25">
      <c r="A777" s="127"/>
      <c r="B777" s="128" t="s">
        <v>28</v>
      </c>
      <c r="C777" s="291" t="s">
        <v>181</v>
      </c>
      <c r="D777" s="291"/>
      <c r="E777" s="291"/>
      <c r="F777" s="291"/>
      <c r="G777" s="291"/>
      <c r="H777" s="129"/>
      <c r="I777" s="130"/>
      <c r="J777" s="130"/>
      <c r="K777" s="130"/>
      <c r="L777" s="132"/>
      <c r="M777" s="130"/>
      <c r="N777" s="132"/>
      <c r="O777" s="130"/>
      <c r="P777" s="133">
        <v>2107200.2599999998</v>
      </c>
      <c r="GO777" s="83"/>
      <c r="GP777" s="83"/>
      <c r="GQ777" s="83"/>
      <c r="GR777" s="83"/>
      <c r="GS777" s="83"/>
      <c r="GT777" s="83"/>
      <c r="GU777" s="55" t="s">
        <v>181</v>
      </c>
      <c r="GV777" s="55"/>
      <c r="GW777" s="83"/>
      <c r="GX777" s="55"/>
      <c r="GY777" s="83"/>
      <c r="GZ777" s="55"/>
      <c r="HA777" s="171"/>
      <c r="HB777" s="83"/>
      <c r="HD777" s="83"/>
      <c r="HF777" s="55"/>
    </row>
    <row r="778" spans="1:214" customFormat="1" ht="15" hidden="1" x14ac:dyDescent="0.25">
      <c r="A778" s="127"/>
      <c r="B778" s="128"/>
      <c r="C778" s="291" t="s">
        <v>182</v>
      </c>
      <c r="D778" s="291"/>
      <c r="E778" s="291"/>
      <c r="F778" s="291"/>
      <c r="G778" s="291"/>
      <c r="H778" s="129" t="s">
        <v>147</v>
      </c>
      <c r="I778" s="130"/>
      <c r="J778" s="130"/>
      <c r="K778" s="162">
        <v>1033.9649999999999</v>
      </c>
      <c r="L778" s="132"/>
      <c r="M778" s="130"/>
      <c r="N778" s="132"/>
      <c r="O778" s="130"/>
      <c r="P778" s="133">
        <v>469824.54</v>
      </c>
      <c r="GO778" s="83"/>
      <c r="GP778" s="83"/>
      <c r="GQ778" s="83"/>
      <c r="GR778" s="83"/>
      <c r="GS778" s="83"/>
      <c r="GT778" s="83"/>
      <c r="GU778" s="55" t="s">
        <v>182</v>
      </c>
      <c r="GV778" s="55"/>
      <c r="GW778" s="83"/>
      <c r="GX778" s="55"/>
      <c r="GY778" s="83"/>
      <c r="GZ778" s="55"/>
      <c r="HA778" s="171"/>
      <c r="HB778" s="83"/>
      <c r="HD778" s="83"/>
      <c r="HF778" s="55"/>
    </row>
    <row r="779" spans="1:214" customFormat="1" ht="23.25" hidden="1" x14ac:dyDescent="0.25">
      <c r="A779" s="134"/>
      <c r="B779" s="128" t="s">
        <v>633</v>
      </c>
      <c r="C779" s="291" t="s">
        <v>634</v>
      </c>
      <c r="D779" s="291"/>
      <c r="E779" s="291"/>
      <c r="F779" s="291"/>
      <c r="G779" s="291"/>
      <c r="H779" s="129" t="s">
        <v>185</v>
      </c>
      <c r="I779" s="154">
        <v>0.34</v>
      </c>
      <c r="J779" s="154">
        <v>1.35</v>
      </c>
      <c r="K779" s="155">
        <v>3.4424999999999999</v>
      </c>
      <c r="L779" s="159">
        <v>1162.81</v>
      </c>
      <c r="M779" s="157">
        <v>1.25</v>
      </c>
      <c r="N779" s="139">
        <v>1453.51</v>
      </c>
      <c r="O779" s="130"/>
      <c r="P779" s="133">
        <v>5003.71</v>
      </c>
      <c r="Q779" s="140"/>
      <c r="R779" s="140"/>
      <c r="GO779" s="83"/>
      <c r="GP779" s="83"/>
      <c r="GQ779" s="83"/>
      <c r="GR779" s="83"/>
      <c r="GS779" s="83"/>
      <c r="GT779" s="83"/>
      <c r="GU779" s="55"/>
      <c r="GV779" s="55" t="s">
        <v>634</v>
      </c>
      <c r="GW779" s="83"/>
      <c r="GX779" s="55"/>
      <c r="GY779" s="83"/>
      <c r="GZ779" s="55"/>
      <c r="HA779" s="171"/>
      <c r="HB779" s="83"/>
      <c r="HD779" s="83"/>
      <c r="HF779" s="55"/>
    </row>
    <row r="780" spans="1:214" customFormat="1" ht="15" hidden="1" x14ac:dyDescent="0.25">
      <c r="A780" s="145"/>
      <c r="B780" s="128" t="s">
        <v>223</v>
      </c>
      <c r="C780" s="291" t="s">
        <v>224</v>
      </c>
      <c r="D780" s="291"/>
      <c r="E780" s="291"/>
      <c r="F780" s="291"/>
      <c r="G780" s="291"/>
      <c r="H780" s="129" t="s">
        <v>147</v>
      </c>
      <c r="I780" s="154">
        <v>0.34</v>
      </c>
      <c r="J780" s="154">
        <v>1.35</v>
      </c>
      <c r="K780" s="155">
        <v>3.4424999999999999</v>
      </c>
      <c r="L780" s="132"/>
      <c r="M780" s="130"/>
      <c r="N780" s="158">
        <v>407.85</v>
      </c>
      <c r="O780" s="130"/>
      <c r="P780" s="133">
        <v>1404.02</v>
      </c>
      <c r="GO780" s="83"/>
      <c r="GP780" s="83"/>
      <c r="GQ780" s="83"/>
      <c r="GR780" s="83"/>
      <c r="GS780" s="83"/>
      <c r="GT780" s="83"/>
      <c r="GU780" s="55"/>
      <c r="GV780" s="55"/>
      <c r="GW780" s="83"/>
      <c r="GX780" s="55"/>
      <c r="GY780" s="83"/>
      <c r="GZ780" s="55" t="s">
        <v>224</v>
      </c>
      <c r="HA780" s="171"/>
      <c r="HB780" s="83"/>
      <c r="HD780" s="83"/>
      <c r="HF780" s="55"/>
    </row>
    <row r="781" spans="1:214" customFormat="1" ht="45.75" hidden="1" x14ac:dyDescent="0.25">
      <c r="A781" s="134"/>
      <c r="B781" s="128" t="s">
        <v>620</v>
      </c>
      <c r="C781" s="291" t="s">
        <v>621</v>
      </c>
      <c r="D781" s="291"/>
      <c r="E781" s="291"/>
      <c r="F781" s="291"/>
      <c r="G781" s="291"/>
      <c r="H781" s="129" t="s">
        <v>185</v>
      </c>
      <c r="I781" s="135">
        <v>30</v>
      </c>
      <c r="J781" s="154">
        <v>1.35</v>
      </c>
      <c r="K781" s="154">
        <v>303.75</v>
      </c>
      <c r="L781" s="159">
        <v>4836.09</v>
      </c>
      <c r="M781" s="157">
        <v>1.28</v>
      </c>
      <c r="N781" s="139">
        <v>6190.2</v>
      </c>
      <c r="O781" s="130"/>
      <c r="P781" s="133">
        <v>1880273.25</v>
      </c>
      <c r="Q781" s="140"/>
      <c r="R781" s="140"/>
      <c r="GO781" s="83"/>
      <c r="GP781" s="83"/>
      <c r="GQ781" s="83"/>
      <c r="GR781" s="83"/>
      <c r="GS781" s="83"/>
      <c r="GT781" s="83"/>
      <c r="GU781" s="55"/>
      <c r="GV781" s="55" t="s">
        <v>621</v>
      </c>
      <c r="GW781" s="83"/>
      <c r="GX781" s="55"/>
      <c r="GY781" s="83"/>
      <c r="GZ781" s="55"/>
      <c r="HA781" s="171"/>
      <c r="HB781" s="83"/>
      <c r="HD781" s="83"/>
      <c r="HF781" s="55"/>
    </row>
    <row r="782" spans="1:214" customFormat="1" ht="15" hidden="1" x14ac:dyDescent="0.25">
      <c r="A782" s="145"/>
      <c r="B782" s="128" t="s">
        <v>622</v>
      </c>
      <c r="C782" s="291" t="s">
        <v>623</v>
      </c>
      <c r="D782" s="291"/>
      <c r="E782" s="291"/>
      <c r="F782" s="291"/>
      <c r="G782" s="291"/>
      <c r="H782" s="129" t="s">
        <v>147</v>
      </c>
      <c r="I782" s="135">
        <v>60</v>
      </c>
      <c r="J782" s="154">
        <v>1.35</v>
      </c>
      <c r="K782" s="149">
        <v>607.5</v>
      </c>
      <c r="L782" s="132"/>
      <c r="M782" s="130"/>
      <c r="N782" s="158">
        <v>508.49</v>
      </c>
      <c r="O782" s="130"/>
      <c r="P782" s="133">
        <v>308907.68</v>
      </c>
      <c r="GO782" s="83"/>
      <c r="GP782" s="83"/>
      <c r="GQ782" s="83"/>
      <c r="GR782" s="83"/>
      <c r="GS782" s="83"/>
      <c r="GT782" s="83"/>
      <c r="GU782" s="55"/>
      <c r="GV782" s="55"/>
      <c r="GW782" s="83"/>
      <c r="GX782" s="55"/>
      <c r="GY782" s="83"/>
      <c r="GZ782" s="55" t="s">
        <v>623</v>
      </c>
      <c r="HA782" s="171"/>
      <c r="HB782" s="83"/>
      <c r="HD782" s="83"/>
      <c r="HF782" s="55"/>
    </row>
    <row r="783" spans="1:214" customFormat="1" ht="15" hidden="1" x14ac:dyDescent="0.25">
      <c r="A783" s="134"/>
      <c r="B783" s="128" t="s">
        <v>217</v>
      </c>
      <c r="C783" s="291" t="s">
        <v>218</v>
      </c>
      <c r="D783" s="291"/>
      <c r="E783" s="291"/>
      <c r="F783" s="291"/>
      <c r="G783" s="291"/>
      <c r="H783" s="129" t="s">
        <v>185</v>
      </c>
      <c r="I783" s="154">
        <v>7.61</v>
      </c>
      <c r="J783" s="154">
        <v>1.35</v>
      </c>
      <c r="K783" s="131">
        <v>77.051249999999996</v>
      </c>
      <c r="L783" s="137"/>
      <c r="M783" s="138"/>
      <c r="N783" s="139">
        <v>1610.55</v>
      </c>
      <c r="O783" s="130"/>
      <c r="P783" s="133">
        <v>124094.89</v>
      </c>
      <c r="Q783" s="140"/>
      <c r="R783" s="140"/>
      <c r="GO783" s="83"/>
      <c r="GP783" s="83"/>
      <c r="GQ783" s="83"/>
      <c r="GR783" s="83"/>
      <c r="GS783" s="83"/>
      <c r="GT783" s="83"/>
      <c r="GU783" s="55"/>
      <c r="GV783" s="55" t="s">
        <v>218</v>
      </c>
      <c r="GW783" s="83"/>
      <c r="GX783" s="55"/>
      <c r="GY783" s="83"/>
      <c r="GZ783" s="55"/>
      <c r="HA783" s="171"/>
      <c r="HB783" s="83"/>
      <c r="HD783" s="83"/>
      <c r="HF783" s="55"/>
    </row>
    <row r="784" spans="1:214" customFormat="1" ht="15" hidden="1" x14ac:dyDescent="0.25">
      <c r="A784" s="145"/>
      <c r="B784" s="128" t="s">
        <v>186</v>
      </c>
      <c r="C784" s="291" t="s">
        <v>187</v>
      </c>
      <c r="D784" s="291"/>
      <c r="E784" s="291"/>
      <c r="F784" s="291"/>
      <c r="G784" s="291"/>
      <c r="H784" s="129" t="s">
        <v>147</v>
      </c>
      <c r="I784" s="154">
        <v>7.61</v>
      </c>
      <c r="J784" s="154">
        <v>1.35</v>
      </c>
      <c r="K784" s="131">
        <v>77.051249999999996</v>
      </c>
      <c r="L784" s="132"/>
      <c r="M784" s="130"/>
      <c r="N784" s="158">
        <v>476.71</v>
      </c>
      <c r="O784" s="130"/>
      <c r="P784" s="133">
        <v>36731.1</v>
      </c>
      <c r="GO784" s="83"/>
      <c r="GP784" s="83"/>
      <c r="GQ784" s="83"/>
      <c r="GR784" s="83"/>
      <c r="GS784" s="83"/>
      <c r="GT784" s="83"/>
      <c r="GU784" s="55"/>
      <c r="GV784" s="55"/>
      <c r="GW784" s="83"/>
      <c r="GX784" s="55"/>
      <c r="GY784" s="83"/>
      <c r="GZ784" s="55" t="s">
        <v>187</v>
      </c>
      <c r="HA784" s="171"/>
      <c r="HB784" s="83"/>
      <c r="HD784" s="83"/>
      <c r="HF784" s="55"/>
    </row>
    <row r="785" spans="1:214" customFormat="1" ht="15" hidden="1" x14ac:dyDescent="0.25">
      <c r="A785" s="134"/>
      <c r="B785" s="128" t="s">
        <v>498</v>
      </c>
      <c r="C785" s="291" t="s">
        <v>499</v>
      </c>
      <c r="D785" s="291"/>
      <c r="E785" s="291"/>
      <c r="F785" s="291"/>
      <c r="G785" s="291"/>
      <c r="H785" s="129" t="s">
        <v>185</v>
      </c>
      <c r="I785" s="149">
        <v>2.4</v>
      </c>
      <c r="J785" s="154">
        <v>1.35</v>
      </c>
      <c r="K785" s="149">
        <v>24.3</v>
      </c>
      <c r="L785" s="159">
        <v>1043.1400000000001</v>
      </c>
      <c r="M785" s="157">
        <v>1.35</v>
      </c>
      <c r="N785" s="139">
        <v>1408.24</v>
      </c>
      <c r="O785" s="130"/>
      <c r="P785" s="133">
        <v>34220.230000000003</v>
      </c>
      <c r="Q785" s="140"/>
      <c r="R785" s="140"/>
      <c r="GO785" s="83"/>
      <c r="GP785" s="83"/>
      <c r="GQ785" s="83"/>
      <c r="GR785" s="83"/>
      <c r="GS785" s="83"/>
      <c r="GT785" s="83"/>
      <c r="GU785" s="55"/>
      <c r="GV785" s="55" t="s">
        <v>499</v>
      </c>
      <c r="GW785" s="83"/>
      <c r="GX785" s="55"/>
      <c r="GY785" s="83"/>
      <c r="GZ785" s="55"/>
      <c r="HA785" s="171"/>
      <c r="HB785" s="83"/>
      <c r="HD785" s="83"/>
      <c r="HF785" s="55"/>
    </row>
    <row r="786" spans="1:214" customFormat="1" ht="15" hidden="1" x14ac:dyDescent="0.25">
      <c r="A786" s="145"/>
      <c r="B786" s="128" t="s">
        <v>190</v>
      </c>
      <c r="C786" s="291" t="s">
        <v>191</v>
      </c>
      <c r="D786" s="291"/>
      <c r="E786" s="291"/>
      <c r="F786" s="291"/>
      <c r="G786" s="291"/>
      <c r="H786" s="129" t="s">
        <v>147</v>
      </c>
      <c r="I786" s="149">
        <v>2.4</v>
      </c>
      <c r="J786" s="154">
        <v>1.35</v>
      </c>
      <c r="K786" s="149">
        <v>24.3</v>
      </c>
      <c r="L786" s="132"/>
      <c r="M786" s="130"/>
      <c r="N786" s="158">
        <v>354.89</v>
      </c>
      <c r="O786" s="130"/>
      <c r="P786" s="133">
        <v>8623.83</v>
      </c>
      <c r="GO786" s="83"/>
      <c r="GP786" s="83"/>
      <c r="GQ786" s="83"/>
      <c r="GR786" s="83"/>
      <c r="GS786" s="83"/>
      <c r="GT786" s="83"/>
      <c r="GU786" s="55"/>
      <c r="GV786" s="55"/>
      <c r="GW786" s="83"/>
      <c r="GX786" s="55"/>
      <c r="GY786" s="83"/>
      <c r="GZ786" s="55" t="s">
        <v>191</v>
      </c>
      <c r="HA786" s="171"/>
      <c r="HB786" s="83"/>
      <c r="HD786" s="83"/>
      <c r="HF786" s="55"/>
    </row>
    <row r="787" spans="1:214" customFormat="1" ht="15" hidden="1" x14ac:dyDescent="0.25">
      <c r="A787" s="134"/>
      <c r="B787" s="128" t="s">
        <v>188</v>
      </c>
      <c r="C787" s="291" t="s">
        <v>189</v>
      </c>
      <c r="D787" s="291"/>
      <c r="E787" s="291"/>
      <c r="F787" s="291"/>
      <c r="G787" s="291"/>
      <c r="H787" s="129" t="s">
        <v>185</v>
      </c>
      <c r="I787" s="154">
        <v>0.34</v>
      </c>
      <c r="J787" s="154">
        <v>1.35</v>
      </c>
      <c r="K787" s="155">
        <v>3.4424999999999999</v>
      </c>
      <c r="L787" s="156">
        <v>610.91999999999996</v>
      </c>
      <c r="M787" s="157">
        <v>1.35</v>
      </c>
      <c r="N787" s="139">
        <v>824.74</v>
      </c>
      <c r="O787" s="130"/>
      <c r="P787" s="133">
        <v>2839.17</v>
      </c>
      <c r="Q787" s="140"/>
      <c r="R787" s="140"/>
      <c r="GO787" s="83"/>
      <c r="GP787" s="83"/>
      <c r="GQ787" s="83"/>
      <c r="GR787" s="83"/>
      <c r="GS787" s="83"/>
      <c r="GT787" s="83"/>
      <c r="GU787" s="55"/>
      <c r="GV787" s="55" t="s">
        <v>189</v>
      </c>
      <c r="GW787" s="83"/>
      <c r="GX787" s="55"/>
      <c r="GY787" s="83"/>
      <c r="GZ787" s="55"/>
      <c r="HA787" s="171"/>
      <c r="HB787" s="83"/>
      <c r="HD787" s="83"/>
      <c r="HF787" s="55"/>
    </row>
    <row r="788" spans="1:214" customFormat="1" ht="15" hidden="1" x14ac:dyDescent="0.25">
      <c r="A788" s="145"/>
      <c r="B788" s="128" t="s">
        <v>190</v>
      </c>
      <c r="C788" s="291" t="s">
        <v>191</v>
      </c>
      <c r="D788" s="291"/>
      <c r="E788" s="291"/>
      <c r="F788" s="291"/>
      <c r="G788" s="291"/>
      <c r="H788" s="129" t="s">
        <v>147</v>
      </c>
      <c r="I788" s="154">
        <v>0.34</v>
      </c>
      <c r="J788" s="154">
        <v>1.35</v>
      </c>
      <c r="K788" s="155">
        <v>3.4424999999999999</v>
      </c>
      <c r="L788" s="132"/>
      <c r="M788" s="130"/>
      <c r="N788" s="158">
        <v>354.89</v>
      </c>
      <c r="O788" s="130"/>
      <c r="P788" s="133">
        <v>1221.71</v>
      </c>
      <c r="GO788" s="83"/>
      <c r="GP788" s="83"/>
      <c r="GQ788" s="83"/>
      <c r="GR788" s="83"/>
      <c r="GS788" s="83"/>
      <c r="GT788" s="83"/>
      <c r="GU788" s="55"/>
      <c r="GV788" s="55"/>
      <c r="GW788" s="83"/>
      <c r="GX788" s="55"/>
      <c r="GY788" s="83"/>
      <c r="GZ788" s="55" t="s">
        <v>191</v>
      </c>
      <c r="HA788" s="171"/>
      <c r="HB788" s="83"/>
      <c r="HD788" s="83"/>
      <c r="HF788" s="55"/>
    </row>
    <row r="789" spans="1:214" customFormat="1" ht="15" hidden="1" x14ac:dyDescent="0.25">
      <c r="A789" s="134"/>
      <c r="B789" s="128" t="s">
        <v>227</v>
      </c>
      <c r="C789" s="291" t="s">
        <v>228</v>
      </c>
      <c r="D789" s="291"/>
      <c r="E789" s="291"/>
      <c r="F789" s="291"/>
      <c r="G789" s="291"/>
      <c r="H789" s="129" t="s">
        <v>185</v>
      </c>
      <c r="I789" s="154">
        <v>31.43</v>
      </c>
      <c r="J789" s="154">
        <v>1.35</v>
      </c>
      <c r="K789" s="131">
        <v>318.22874999999999</v>
      </c>
      <c r="L789" s="137"/>
      <c r="M789" s="138"/>
      <c r="N789" s="139">
        <v>112.16</v>
      </c>
      <c r="O789" s="130"/>
      <c r="P789" s="133">
        <v>35692.54</v>
      </c>
      <c r="Q789" s="140"/>
      <c r="R789" s="140"/>
      <c r="GO789" s="83"/>
      <c r="GP789" s="83"/>
      <c r="GQ789" s="83"/>
      <c r="GR789" s="83"/>
      <c r="GS789" s="83"/>
      <c r="GT789" s="83"/>
      <c r="GU789" s="55"/>
      <c r="GV789" s="55" t="s">
        <v>228</v>
      </c>
      <c r="GW789" s="83"/>
      <c r="GX789" s="55"/>
      <c r="GY789" s="83"/>
      <c r="GZ789" s="55"/>
      <c r="HA789" s="171"/>
      <c r="HB789" s="83"/>
      <c r="HD789" s="83"/>
      <c r="HF789" s="55"/>
    </row>
    <row r="790" spans="1:214" customFormat="1" ht="15" hidden="1" x14ac:dyDescent="0.25">
      <c r="A790" s="145"/>
      <c r="B790" s="128" t="s">
        <v>190</v>
      </c>
      <c r="C790" s="291" t="s">
        <v>191</v>
      </c>
      <c r="D790" s="291"/>
      <c r="E790" s="291"/>
      <c r="F790" s="291"/>
      <c r="G790" s="291"/>
      <c r="H790" s="129" t="s">
        <v>147</v>
      </c>
      <c r="I790" s="154">
        <v>31.43</v>
      </c>
      <c r="J790" s="154">
        <v>1.35</v>
      </c>
      <c r="K790" s="131">
        <v>318.22874999999999</v>
      </c>
      <c r="L790" s="132"/>
      <c r="M790" s="130"/>
      <c r="N790" s="158">
        <v>354.89</v>
      </c>
      <c r="O790" s="130"/>
      <c r="P790" s="133">
        <v>112936.2</v>
      </c>
      <c r="GO790" s="83"/>
      <c r="GP790" s="83"/>
      <c r="GQ790" s="83"/>
      <c r="GR790" s="83"/>
      <c r="GS790" s="83"/>
      <c r="GT790" s="83"/>
      <c r="GU790" s="55"/>
      <c r="GV790" s="55"/>
      <c r="GW790" s="83"/>
      <c r="GX790" s="55"/>
      <c r="GY790" s="83"/>
      <c r="GZ790" s="55" t="s">
        <v>191</v>
      </c>
      <c r="HA790" s="171"/>
      <c r="HB790" s="83"/>
      <c r="HD790" s="83"/>
      <c r="HF790" s="55"/>
    </row>
    <row r="791" spans="1:214" customFormat="1" ht="34.5" hidden="1" x14ac:dyDescent="0.25">
      <c r="A791" s="134"/>
      <c r="B791" s="128" t="s">
        <v>635</v>
      </c>
      <c r="C791" s="291" t="s">
        <v>636</v>
      </c>
      <c r="D791" s="291"/>
      <c r="E791" s="291"/>
      <c r="F791" s="291"/>
      <c r="G791" s="291"/>
      <c r="H791" s="129" t="s">
        <v>185</v>
      </c>
      <c r="I791" s="149">
        <v>22.9</v>
      </c>
      <c r="J791" s="154">
        <v>1.35</v>
      </c>
      <c r="K791" s="155">
        <v>231.86250000000001</v>
      </c>
      <c r="L791" s="137"/>
      <c r="M791" s="138"/>
      <c r="N791" s="139">
        <v>106.07</v>
      </c>
      <c r="O791" s="130"/>
      <c r="P791" s="133">
        <v>24593.66</v>
      </c>
      <c r="Q791" s="140"/>
      <c r="R791" s="140"/>
      <c r="GO791" s="83"/>
      <c r="GP791" s="83"/>
      <c r="GQ791" s="83"/>
      <c r="GR791" s="83"/>
      <c r="GS791" s="83"/>
      <c r="GT791" s="83"/>
      <c r="GU791" s="55"/>
      <c r="GV791" s="55" t="s">
        <v>636</v>
      </c>
      <c r="GW791" s="83"/>
      <c r="GX791" s="55"/>
      <c r="GY791" s="83"/>
      <c r="GZ791" s="55"/>
      <c r="HA791" s="171"/>
      <c r="HB791" s="83"/>
      <c r="HD791" s="83"/>
      <c r="HF791" s="55"/>
    </row>
    <row r="792" spans="1:214" customFormat="1" ht="15" hidden="1" x14ac:dyDescent="0.25">
      <c r="A792" s="134"/>
      <c r="B792" s="128" t="s">
        <v>396</v>
      </c>
      <c r="C792" s="291" t="s">
        <v>397</v>
      </c>
      <c r="D792" s="291"/>
      <c r="E792" s="291"/>
      <c r="F792" s="291"/>
      <c r="G792" s="291"/>
      <c r="H792" s="129" t="s">
        <v>185</v>
      </c>
      <c r="I792" s="149">
        <v>8.5</v>
      </c>
      <c r="J792" s="154">
        <v>1.35</v>
      </c>
      <c r="K792" s="155">
        <v>86.0625</v>
      </c>
      <c r="L792" s="156">
        <v>4.3499999999999996</v>
      </c>
      <c r="M792" s="157">
        <v>1.29</v>
      </c>
      <c r="N792" s="139">
        <v>5.61</v>
      </c>
      <c r="O792" s="130"/>
      <c r="P792" s="133">
        <v>482.81</v>
      </c>
      <c r="Q792" s="140"/>
      <c r="R792" s="140"/>
      <c r="GO792" s="83"/>
      <c r="GP792" s="83"/>
      <c r="GQ792" s="83"/>
      <c r="GR792" s="83"/>
      <c r="GS792" s="83"/>
      <c r="GT792" s="83"/>
      <c r="GU792" s="55"/>
      <c r="GV792" s="55" t="s">
        <v>397</v>
      </c>
      <c r="GW792" s="83"/>
      <c r="GX792" s="55"/>
      <c r="GY792" s="83"/>
      <c r="GZ792" s="55"/>
      <c r="HA792" s="171"/>
      <c r="HB792" s="83"/>
      <c r="HD792" s="83"/>
      <c r="HF792" s="55"/>
    </row>
    <row r="793" spans="1:214" customFormat="1" ht="15" hidden="1" x14ac:dyDescent="0.25">
      <c r="A793" s="127"/>
      <c r="B793" s="128" t="s">
        <v>192</v>
      </c>
      <c r="C793" s="291" t="s">
        <v>193</v>
      </c>
      <c r="D793" s="291"/>
      <c r="E793" s="291"/>
      <c r="F793" s="291"/>
      <c r="G793" s="291"/>
      <c r="H793" s="129"/>
      <c r="I793" s="130"/>
      <c r="J793" s="130"/>
      <c r="K793" s="130"/>
      <c r="L793" s="132"/>
      <c r="M793" s="130"/>
      <c r="N793" s="132"/>
      <c r="O793" s="130"/>
      <c r="P793" s="133">
        <v>53283.839999999997</v>
      </c>
      <c r="GO793" s="83"/>
      <c r="GP793" s="83"/>
      <c r="GQ793" s="83"/>
      <c r="GR793" s="83"/>
      <c r="GS793" s="83"/>
      <c r="GT793" s="83"/>
      <c r="GU793" s="55" t="s">
        <v>193</v>
      </c>
      <c r="GV793" s="55"/>
      <c r="GW793" s="83"/>
      <c r="GX793" s="55"/>
      <c r="GY793" s="83"/>
      <c r="GZ793" s="55"/>
      <c r="HA793" s="171"/>
      <c r="HB793" s="83"/>
      <c r="HD793" s="83"/>
      <c r="HF793" s="55"/>
    </row>
    <row r="794" spans="1:214" customFormat="1" ht="15" hidden="1" x14ac:dyDescent="0.25">
      <c r="A794" s="134"/>
      <c r="B794" s="128" t="s">
        <v>637</v>
      </c>
      <c r="C794" s="291" t="s">
        <v>638</v>
      </c>
      <c r="D794" s="291"/>
      <c r="E794" s="291"/>
      <c r="F794" s="291"/>
      <c r="G794" s="291"/>
      <c r="H794" s="129" t="s">
        <v>196</v>
      </c>
      <c r="I794" s="154">
        <v>1.88</v>
      </c>
      <c r="J794" s="130"/>
      <c r="K794" s="149">
        <v>14.1</v>
      </c>
      <c r="L794" s="156">
        <v>340.41</v>
      </c>
      <c r="M794" s="161">
        <v>1.8</v>
      </c>
      <c r="N794" s="139">
        <v>612.74</v>
      </c>
      <c r="O794" s="130"/>
      <c r="P794" s="133">
        <v>8639.6299999999992</v>
      </c>
      <c r="Q794" s="140"/>
      <c r="R794" s="140"/>
      <c r="GO794" s="83"/>
      <c r="GP794" s="83"/>
      <c r="GQ794" s="83"/>
      <c r="GR794" s="83"/>
      <c r="GS794" s="83"/>
      <c r="GT794" s="83"/>
      <c r="GU794" s="55"/>
      <c r="GV794" s="55" t="s">
        <v>638</v>
      </c>
      <c r="GW794" s="83"/>
      <c r="GX794" s="55"/>
      <c r="GY794" s="83"/>
      <c r="GZ794" s="55"/>
      <c r="HA794" s="171"/>
      <c r="HB794" s="83"/>
      <c r="HD794" s="83"/>
      <c r="HF794" s="55"/>
    </row>
    <row r="795" spans="1:214" customFormat="1" ht="15" hidden="1" x14ac:dyDescent="0.25">
      <c r="A795" s="134"/>
      <c r="B795" s="128" t="s">
        <v>402</v>
      </c>
      <c r="C795" s="291" t="s">
        <v>403</v>
      </c>
      <c r="D795" s="291"/>
      <c r="E795" s="291"/>
      <c r="F795" s="291"/>
      <c r="G795" s="291"/>
      <c r="H795" s="129" t="s">
        <v>196</v>
      </c>
      <c r="I795" s="154">
        <v>5.62</v>
      </c>
      <c r="J795" s="130"/>
      <c r="K795" s="154">
        <v>42.15</v>
      </c>
      <c r="L795" s="137"/>
      <c r="M795" s="138"/>
      <c r="N795" s="139">
        <v>110.53</v>
      </c>
      <c r="O795" s="130"/>
      <c r="P795" s="133">
        <v>4658.84</v>
      </c>
      <c r="Q795" s="140"/>
      <c r="R795" s="140"/>
      <c r="GO795" s="83"/>
      <c r="GP795" s="83"/>
      <c r="GQ795" s="83"/>
      <c r="GR795" s="83"/>
      <c r="GS795" s="83"/>
      <c r="GT795" s="83"/>
      <c r="GU795" s="55"/>
      <c r="GV795" s="55" t="s">
        <v>403</v>
      </c>
      <c r="GW795" s="83"/>
      <c r="GX795" s="55"/>
      <c r="GY795" s="83"/>
      <c r="GZ795" s="55"/>
      <c r="HA795" s="171"/>
      <c r="HB795" s="83"/>
      <c r="HD795" s="83"/>
      <c r="HF795" s="55"/>
    </row>
    <row r="796" spans="1:214" customFormat="1" ht="15" hidden="1" x14ac:dyDescent="0.25">
      <c r="A796" s="134"/>
      <c r="B796" s="128" t="s">
        <v>231</v>
      </c>
      <c r="C796" s="291" t="s">
        <v>232</v>
      </c>
      <c r="D796" s="291"/>
      <c r="E796" s="291"/>
      <c r="F796" s="291"/>
      <c r="G796" s="291"/>
      <c r="H796" s="129" t="s">
        <v>196</v>
      </c>
      <c r="I796" s="154">
        <v>12.44</v>
      </c>
      <c r="J796" s="130"/>
      <c r="K796" s="149">
        <v>93.3</v>
      </c>
      <c r="L796" s="156">
        <v>35.71</v>
      </c>
      <c r="M796" s="157">
        <v>0.78</v>
      </c>
      <c r="N796" s="139">
        <v>27.85</v>
      </c>
      <c r="O796" s="130"/>
      <c r="P796" s="133">
        <v>2598.41</v>
      </c>
      <c r="Q796" s="140"/>
      <c r="R796" s="140"/>
      <c r="GO796" s="83"/>
      <c r="GP796" s="83"/>
      <c r="GQ796" s="83"/>
      <c r="GR796" s="83"/>
      <c r="GS796" s="83"/>
      <c r="GT796" s="83"/>
      <c r="GU796" s="55"/>
      <c r="GV796" s="55" t="s">
        <v>232</v>
      </c>
      <c r="GW796" s="83"/>
      <c r="GX796" s="55"/>
      <c r="GY796" s="83"/>
      <c r="GZ796" s="55"/>
      <c r="HA796" s="171"/>
      <c r="HB796" s="83"/>
      <c r="HD796" s="83"/>
      <c r="HF796" s="55"/>
    </row>
    <row r="797" spans="1:214" customFormat="1" ht="23.25" hidden="1" x14ac:dyDescent="0.25">
      <c r="A797" s="134"/>
      <c r="B797" s="128" t="s">
        <v>639</v>
      </c>
      <c r="C797" s="291" t="s">
        <v>640</v>
      </c>
      <c r="D797" s="291"/>
      <c r="E797" s="291"/>
      <c r="F797" s="291"/>
      <c r="G797" s="291"/>
      <c r="H797" s="129" t="s">
        <v>307</v>
      </c>
      <c r="I797" s="149">
        <v>36.799999999999997</v>
      </c>
      <c r="J797" s="130"/>
      <c r="K797" s="135">
        <v>276</v>
      </c>
      <c r="L797" s="156">
        <v>148.86000000000001</v>
      </c>
      <c r="M797" s="157">
        <v>0.91</v>
      </c>
      <c r="N797" s="139">
        <v>135.46</v>
      </c>
      <c r="O797" s="130"/>
      <c r="P797" s="133">
        <v>37386.959999999999</v>
      </c>
      <c r="Q797" s="140"/>
      <c r="R797" s="140"/>
      <c r="GO797" s="83"/>
      <c r="GP797" s="83"/>
      <c r="GQ797" s="83"/>
      <c r="GR797" s="83"/>
      <c r="GS797" s="83"/>
      <c r="GT797" s="83"/>
      <c r="GU797" s="55"/>
      <c r="GV797" s="55" t="s">
        <v>640</v>
      </c>
      <c r="GW797" s="83"/>
      <c r="GX797" s="55"/>
      <c r="GY797" s="83"/>
      <c r="GZ797" s="55"/>
      <c r="HA797" s="171"/>
      <c r="HB797" s="83"/>
      <c r="HD797" s="83"/>
      <c r="HF797" s="55"/>
    </row>
    <row r="798" spans="1:214" customFormat="1" ht="15" hidden="1" x14ac:dyDescent="0.25">
      <c r="A798" s="163" t="s">
        <v>553</v>
      </c>
      <c r="B798" s="164" t="s">
        <v>626</v>
      </c>
      <c r="C798" s="297" t="s">
        <v>627</v>
      </c>
      <c r="D798" s="297"/>
      <c r="E798" s="297"/>
      <c r="F798" s="297"/>
      <c r="G798" s="297"/>
      <c r="H798" s="165" t="s">
        <v>170</v>
      </c>
      <c r="I798" s="166">
        <v>0</v>
      </c>
      <c r="J798" s="167"/>
      <c r="K798" s="166">
        <v>0</v>
      </c>
      <c r="L798" s="169"/>
      <c r="M798" s="167"/>
      <c r="N798" s="169"/>
      <c r="O798" s="167"/>
      <c r="P798" s="170"/>
      <c r="GO798" s="83"/>
      <c r="GP798" s="83"/>
      <c r="GQ798" s="83"/>
      <c r="GR798" s="83"/>
      <c r="GS798" s="83"/>
      <c r="GT798" s="83"/>
      <c r="GU798" s="55"/>
      <c r="GV798" s="55"/>
      <c r="GW798" s="83"/>
      <c r="GX798" s="55"/>
      <c r="GY798" s="83"/>
      <c r="GZ798" s="55"/>
      <c r="HA798" s="171" t="s">
        <v>627</v>
      </c>
      <c r="HB798" s="83"/>
      <c r="HD798" s="83"/>
      <c r="HF798" s="55"/>
    </row>
    <row r="799" spans="1:214" customFormat="1" ht="15" hidden="1" x14ac:dyDescent="0.25">
      <c r="A799" s="163" t="s">
        <v>553</v>
      </c>
      <c r="B799" s="164" t="s">
        <v>628</v>
      </c>
      <c r="C799" s="297" t="s">
        <v>629</v>
      </c>
      <c r="D799" s="297"/>
      <c r="E799" s="297"/>
      <c r="F799" s="297"/>
      <c r="G799" s="297"/>
      <c r="H799" s="165" t="s">
        <v>170</v>
      </c>
      <c r="I799" s="166">
        <v>0</v>
      </c>
      <c r="J799" s="167"/>
      <c r="K799" s="166">
        <v>0</v>
      </c>
      <c r="L799" s="169"/>
      <c r="M799" s="167"/>
      <c r="N799" s="169"/>
      <c r="O799" s="167"/>
      <c r="P799" s="170"/>
      <c r="GO799" s="83"/>
      <c r="GP799" s="83"/>
      <c r="GQ799" s="83"/>
      <c r="GR799" s="83"/>
      <c r="GS799" s="83"/>
      <c r="GT799" s="83"/>
      <c r="GU799" s="55"/>
      <c r="GV799" s="55"/>
      <c r="GW799" s="83"/>
      <c r="GX799" s="55"/>
      <c r="GY799" s="83"/>
      <c r="GZ799" s="55"/>
      <c r="HA799" s="171" t="s">
        <v>629</v>
      </c>
      <c r="HB799" s="83"/>
      <c r="HD799" s="83"/>
      <c r="HF799" s="55"/>
    </row>
    <row r="800" spans="1:214" customFormat="1" ht="15" hidden="1" x14ac:dyDescent="0.25">
      <c r="A800" s="163" t="s">
        <v>553</v>
      </c>
      <c r="B800" s="164" t="s">
        <v>641</v>
      </c>
      <c r="C800" s="297" t="s">
        <v>642</v>
      </c>
      <c r="D800" s="297"/>
      <c r="E800" s="297"/>
      <c r="F800" s="297"/>
      <c r="G800" s="297"/>
      <c r="H800" s="165" t="s">
        <v>239</v>
      </c>
      <c r="I800" s="166">
        <v>0</v>
      </c>
      <c r="J800" s="167"/>
      <c r="K800" s="166">
        <v>0</v>
      </c>
      <c r="L800" s="169"/>
      <c r="M800" s="167"/>
      <c r="N800" s="169"/>
      <c r="O800" s="167"/>
      <c r="P800" s="170"/>
      <c r="GO800" s="83"/>
      <c r="GP800" s="83"/>
      <c r="GQ800" s="83"/>
      <c r="GR800" s="83"/>
      <c r="GS800" s="83"/>
      <c r="GT800" s="83"/>
      <c r="GU800" s="55"/>
      <c r="GV800" s="55"/>
      <c r="GW800" s="83"/>
      <c r="GX800" s="55"/>
      <c r="GY800" s="83"/>
      <c r="GZ800" s="55"/>
      <c r="HA800" s="171" t="s">
        <v>642</v>
      </c>
      <c r="HB800" s="83"/>
      <c r="HD800" s="83"/>
      <c r="HF800" s="55"/>
    </row>
    <row r="801" spans="1:214" customFormat="1" ht="15" x14ac:dyDescent="0.25">
      <c r="A801" s="141"/>
      <c r="B801" s="142"/>
      <c r="C801" s="292" t="s">
        <v>150</v>
      </c>
      <c r="D801" s="292"/>
      <c r="E801" s="292"/>
      <c r="F801" s="292"/>
      <c r="G801" s="292"/>
      <c r="H801" s="120"/>
      <c r="I801" s="121"/>
      <c r="J801" s="121"/>
      <c r="K801" s="121"/>
      <c r="L801" s="124"/>
      <c r="M801" s="121"/>
      <c r="N801" s="143"/>
      <c r="O801" s="121"/>
      <c r="P801" s="144">
        <v>2944568.33</v>
      </c>
      <c r="Q801" s="140"/>
      <c r="R801" s="140"/>
      <c r="GO801" s="83"/>
      <c r="GP801" s="83"/>
      <c r="GQ801" s="83"/>
      <c r="GR801" s="83"/>
      <c r="GS801" s="83"/>
      <c r="GT801" s="83"/>
      <c r="GU801" s="55"/>
      <c r="GV801" s="55"/>
      <c r="GW801" s="83" t="s">
        <v>150</v>
      </c>
      <c r="GX801" s="55"/>
      <c r="GY801" s="83"/>
      <c r="GZ801" s="55"/>
      <c r="HA801" s="171"/>
      <c r="HB801" s="83"/>
      <c r="HD801" s="83"/>
      <c r="HF801" s="55"/>
    </row>
    <row r="802" spans="1:214" customFormat="1" ht="15" x14ac:dyDescent="0.25">
      <c r="A802" s="145"/>
      <c r="B802" s="128"/>
      <c r="C802" s="291" t="s">
        <v>151</v>
      </c>
      <c r="D802" s="291"/>
      <c r="E802" s="291"/>
      <c r="F802" s="291"/>
      <c r="G802" s="291"/>
      <c r="H802" s="129"/>
      <c r="I802" s="130"/>
      <c r="J802" s="130"/>
      <c r="K802" s="130"/>
      <c r="L802" s="132"/>
      <c r="M802" s="130"/>
      <c r="N802" s="132"/>
      <c r="O802" s="130"/>
      <c r="P802" s="133">
        <v>784084.23</v>
      </c>
      <c r="GO802" s="83"/>
      <c r="GP802" s="83"/>
      <c r="GQ802" s="83"/>
      <c r="GR802" s="83"/>
      <c r="GS802" s="83"/>
      <c r="GT802" s="83"/>
      <c r="GU802" s="55"/>
      <c r="GV802" s="55"/>
      <c r="GW802" s="83"/>
      <c r="GX802" s="55" t="s">
        <v>151</v>
      </c>
      <c r="GY802" s="83"/>
      <c r="GZ802" s="55"/>
      <c r="HA802" s="171"/>
      <c r="HB802" s="83"/>
      <c r="HD802" s="83"/>
      <c r="HF802" s="55"/>
    </row>
    <row r="803" spans="1:214" customFormat="1" ht="15" x14ac:dyDescent="0.25">
      <c r="A803" s="145"/>
      <c r="B803" s="128" t="s">
        <v>608</v>
      </c>
      <c r="C803" s="291" t="s">
        <v>609</v>
      </c>
      <c r="D803" s="291"/>
      <c r="E803" s="291"/>
      <c r="F803" s="291"/>
      <c r="G803" s="291"/>
      <c r="H803" s="129" t="s">
        <v>154</v>
      </c>
      <c r="I803" s="135">
        <v>106</v>
      </c>
      <c r="J803" s="130"/>
      <c r="K803" s="135">
        <v>106</v>
      </c>
      <c r="L803" s="132"/>
      <c r="M803" s="130"/>
      <c r="N803" s="132"/>
      <c r="O803" s="130"/>
      <c r="P803" s="133">
        <v>831129.28</v>
      </c>
      <c r="GO803" s="83"/>
      <c r="GP803" s="83"/>
      <c r="GQ803" s="83"/>
      <c r="GR803" s="83"/>
      <c r="GS803" s="83"/>
      <c r="GT803" s="83"/>
      <c r="GU803" s="55"/>
      <c r="GV803" s="55"/>
      <c r="GW803" s="83"/>
      <c r="GX803" s="55" t="s">
        <v>609</v>
      </c>
      <c r="GY803" s="83"/>
      <c r="GZ803" s="55"/>
      <c r="HA803" s="171"/>
      <c r="HB803" s="83"/>
      <c r="HD803" s="83"/>
      <c r="HF803" s="55"/>
    </row>
    <row r="804" spans="1:214" customFormat="1" ht="15" x14ac:dyDescent="0.25">
      <c r="A804" s="145"/>
      <c r="B804" s="128" t="s">
        <v>610</v>
      </c>
      <c r="C804" s="291" t="s">
        <v>611</v>
      </c>
      <c r="D804" s="291"/>
      <c r="E804" s="291"/>
      <c r="F804" s="291"/>
      <c r="G804" s="291"/>
      <c r="H804" s="129" t="s">
        <v>154</v>
      </c>
      <c r="I804" s="135">
        <v>45</v>
      </c>
      <c r="J804" s="130"/>
      <c r="K804" s="135">
        <v>45</v>
      </c>
      <c r="L804" s="132"/>
      <c r="M804" s="130"/>
      <c r="N804" s="132"/>
      <c r="O804" s="130"/>
      <c r="P804" s="133">
        <v>352837.9</v>
      </c>
      <c r="GO804" s="83"/>
      <c r="GP804" s="83"/>
      <c r="GQ804" s="83"/>
      <c r="GR804" s="83"/>
      <c r="GS804" s="83"/>
      <c r="GT804" s="83"/>
      <c r="GU804" s="55"/>
      <c r="GV804" s="55"/>
      <c r="GW804" s="83"/>
      <c r="GX804" s="55" t="s">
        <v>611</v>
      </c>
      <c r="GY804" s="83"/>
      <c r="GZ804" s="55"/>
      <c r="HA804" s="171"/>
      <c r="HB804" s="83"/>
      <c r="HD804" s="83"/>
      <c r="HF804" s="55"/>
    </row>
    <row r="805" spans="1:214" customFormat="1" ht="15" x14ac:dyDescent="0.25">
      <c r="A805" s="146"/>
      <c r="B805" s="147"/>
      <c r="C805" s="292" t="s">
        <v>157</v>
      </c>
      <c r="D805" s="292"/>
      <c r="E805" s="292"/>
      <c r="F805" s="292"/>
      <c r="G805" s="292"/>
      <c r="H805" s="120"/>
      <c r="I805" s="121"/>
      <c r="J805" s="121"/>
      <c r="K805" s="121"/>
      <c r="L805" s="124"/>
      <c r="M805" s="121"/>
      <c r="N805" s="143">
        <v>550471.4</v>
      </c>
      <c r="O805" s="121"/>
      <c r="P805" s="144">
        <v>4128535.51</v>
      </c>
      <c r="GO805" s="83"/>
      <c r="GP805" s="83"/>
      <c r="GQ805" s="83"/>
      <c r="GR805" s="83"/>
      <c r="GS805" s="83"/>
      <c r="GT805" s="83"/>
      <c r="GU805" s="55"/>
      <c r="GV805" s="55"/>
      <c r="GW805" s="83"/>
      <c r="GX805" s="55"/>
      <c r="GY805" s="83" t="s">
        <v>157</v>
      </c>
      <c r="GZ805" s="55"/>
      <c r="HA805" s="171"/>
      <c r="HB805" s="83"/>
      <c r="HD805" s="83"/>
      <c r="HF805" s="55"/>
    </row>
    <row r="806" spans="1:214" customFormat="1" ht="1.5" customHeight="1" x14ac:dyDescent="0.25">
      <c r="A806" s="172"/>
      <c r="B806" s="173"/>
      <c r="C806" s="173"/>
      <c r="D806" s="173"/>
      <c r="E806" s="173"/>
      <c r="F806" s="174"/>
      <c r="G806" s="174"/>
      <c r="H806" s="174"/>
      <c r="I806" s="174"/>
      <c r="J806" s="175"/>
      <c r="K806" s="174"/>
      <c r="L806" s="175"/>
      <c r="M806" s="176"/>
      <c r="N806" s="175"/>
      <c r="O806" s="177"/>
      <c r="P806" s="178"/>
      <c r="Q806" s="179"/>
      <c r="R806" s="180"/>
      <c r="GO806" s="83"/>
      <c r="GP806" s="83"/>
      <c r="GQ806" s="83"/>
      <c r="GR806" s="83"/>
      <c r="GS806" s="83"/>
      <c r="GT806" s="83"/>
      <c r="GU806" s="55"/>
      <c r="GV806" s="55"/>
      <c r="GW806" s="83"/>
      <c r="GX806" s="55"/>
      <c r="GY806" s="83"/>
      <c r="GZ806" s="55"/>
      <c r="HA806" s="171"/>
      <c r="HB806" s="83"/>
      <c r="HD806" s="83"/>
      <c r="HF806" s="55"/>
    </row>
    <row r="807" spans="1:214" customFormat="1" ht="15" hidden="1" x14ac:dyDescent="0.25">
      <c r="A807" s="141"/>
      <c r="B807" s="181"/>
      <c r="C807" s="290" t="s">
        <v>643</v>
      </c>
      <c r="D807" s="290"/>
      <c r="E807" s="290"/>
      <c r="F807" s="290"/>
      <c r="G807" s="290"/>
      <c r="H807" s="290"/>
      <c r="I807" s="290"/>
      <c r="J807" s="290"/>
      <c r="K807" s="290"/>
      <c r="L807" s="290"/>
      <c r="M807" s="290"/>
      <c r="N807" s="290"/>
      <c r="O807" s="290"/>
      <c r="P807" s="182"/>
      <c r="Q807" s="179"/>
      <c r="R807" s="180"/>
      <c r="GO807" s="83"/>
      <c r="GP807" s="83"/>
      <c r="GQ807" s="83"/>
      <c r="GR807" s="83"/>
      <c r="GS807" s="83"/>
      <c r="GT807" s="83"/>
      <c r="GU807" s="55"/>
      <c r="GV807" s="55"/>
      <c r="GW807" s="83"/>
      <c r="GX807" s="55"/>
      <c r="GY807" s="83"/>
      <c r="GZ807" s="55"/>
      <c r="HA807" s="171"/>
      <c r="HB807" s="83" t="s">
        <v>643</v>
      </c>
      <c r="HD807" s="83"/>
      <c r="HF807" s="55"/>
    </row>
    <row r="808" spans="1:214" customFormat="1" ht="15" hidden="1" x14ac:dyDescent="0.25">
      <c r="A808" s="141"/>
      <c r="B808" s="142"/>
      <c r="C808" s="289" t="s">
        <v>245</v>
      </c>
      <c r="D808" s="289"/>
      <c r="E808" s="289"/>
      <c r="F808" s="289"/>
      <c r="G808" s="289"/>
      <c r="H808" s="289"/>
      <c r="I808" s="289"/>
      <c r="J808" s="289"/>
      <c r="K808" s="289"/>
      <c r="L808" s="289"/>
      <c r="M808" s="289"/>
      <c r="N808" s="289"/>
      <c r="O808" s="289"/>
      <c r="P808" s="183">
        <v>3986956.73</v>
      </c>
      <c r="Q808" s="179"/>
      <c r="R808" s="180"/>
      <c r="GO808" s="83"/>
      <c r="GP808" s="83"/>
      <c r="GQ808" s="83"/>
      <c r="GR808" s="83"/>
      <c r="GS808" s="83"/>
      <c r="GT808" s="83"/>
      <c r="GU808" s="55"/>
      <c r="GV808" s="55"/>
      <c r="GW808" s="83"/>
      <c r="GX808" s="55"/>
      <c r="GY808" s="83"/>
      <c r="GZ808" s="55"/>
      <c r="HA808" s="171"/>
      <c r="HB808" s="83"/>
      <c r="HC808" s="88" t="s">
        <v>245</v>
      </c>
      <c r="HD808" s="83"/>
      <c r="HF808" s="55"/>
    </row>
    <row r="809" spans="1:214" customFormat="1" ht="15" hidden="1" x14ac:dyDescent="0.25">
      <c r="A809" s="141"/>
      <c r="B809" s="142"/>
      <c r="C809" s="289" t="s">
        <v>246</v>
      </c>
      <c r="D809" s="289"/>
      <c r="E809" s="289"/>
      <c r="F809" s="289"/>
      <c r="G809" s="289"/>
      <c r="H809" s="289"/>
      <c r="I809" s="289"/>
      <c r="J809" s="289"/>
      <c r="K809" s="289"/>
      <c r="L809" s="289"/>
      <c r="M809" s="289"/>
      <c r="N809" s="289"/>
      <c r="O809" s="289"/>
      <c r="P809" s="184"/>
      <c r="Q809" s="179"/>
      <c r="R809" s="180"/>
      <c r="GO809" s="83"/>
      <c r="GP809" s="83"/>
      <c r="GQ809" s="83"/>
      <c r="GR809" s="83"/>
      <c r="GS809" s="83"/>
      <c r="GT809" s="83"/>
      <c r="GU809" s="55"/>
      <c r="GV809" s="55"/>
      <c r="GW809" s="83"/>
      <c r="GX809" s="55"/>
      <c r="GY809" s="83"/>
      <c r="GZ809" s="55"/>
      <c r="HA809" s="171"/>
      <c r="HB809" s="83"/>
      <c r="HC809" s="88" t="s">
        <v>246</v>
      </c>
      <c r="HD809" s="83"/>
      <c r="HF809" s="55"/>
    </row>
    <row r="810" spans="1:214" customFormat="1" ht="15" hidden="1" x14ac:dyDescent="0.25">
      <c r="A810" s="141"/>
      <c r="B810" s="142"/>
      <c r="C810" s="289" t="s">
        <v>247</v>
      </c>
      <c r="D810" s="289"/>
      <c r="E810" s="289"/>
      <c r="F810" s="289"/>
      <c r="G810" s="289"/>
      <c r="H810" s="289"/>
      <c r="I810" s="289"/>
      <c r="J810" s="289"/>
      <c r="K810" s="289"/>
      <c r="L810" s="289"/>
      <c r="M810" s="289"/>
      <c r="N810" s="289"/>
      <c r="O810" s="289"/>
      <c r="P810" s="183">
        <v>514412.25</v>
      </c>
      <c r="Q810" s="179"/>
      <c r="R810" s="180"/>
      <c r="GO810" s="83"/>
      <c r="GP810" s="83"/>
      <c r="GQ810" s="83"/>
      <c r="GR810" s="83"/>
      <c r="GS810" s="83"/>
      <c r="GT810" s="83"/>
      <c r="GU810" s="55"/>
      <c r="GV810" s="55"/>
      <c r="GW810" s="83"/>
      <c r="GX810" s="55"/>
      <c r="GY810" s="83"/>
      <c r="GZ810" s="55"/>
      <c r="HA810" s="171"/>
      <c r="HB810" s="83"/>
      <c r="HC810" s="88" t="s">
        <v>247</v>
      </c>
      <c r="HD810" s="83"/>
      <c r="HF810" s="55"/>
    </row>
    <row r="811" spans="1:214" customFormat="1" ht="15" hidden="1" x14ac:dyDescent="0.25">
      <c r="A811" s="141"/>
      <c r="B811" s="142"/>
      <c r="C811" s="289" t="s">
        <v>248</v>
      </c>
      <c r="D811" s="289"/>
      <c r="E811" s="289"/>
      <c r="F811" s="289"/>
      <c r="G811" s="289"/>
      <c r="H811" s="289"/>
      <c r="I811" s="289"/>
      <c r="J811" s="289"/>
      <c r="K811" s="289"/>
      <c r="L811" s="289"/>
      <c r="M811" s="289"/>
      <c r="N811" s="289"/>
      <c r="O811" s="289"/>
      <c r="P811" s="183">
        <v>2802784.13</v>
      </c>
      <c r="Q811" s="179"/>
      <c r="R811" s="180"/>
      <c r="GO811" s="83"/>
      <c r="GP811" s="83"/>
      <c r="GQ811" s="83"/>
      <c r="GR811" s="83"/>
      <c r="GS811" s="83"/>
      <c r="GT811" s="83"/>
      <c r="GU811" s="55"/>
      <c r="GV811" s="55"/>
      <c r="GW811" s="83"/>
      <c r="GX811" s="55"/>
      <c r="GY811" s="83"/>
      <c r="GZ811" s="55"/>
      <c r="HA811" s="171"/>
      <c r="HB811" s="83"/>
      <c r="HC811" s="88" t="s">
        <v>248</v>
      </c>
      <c r="HD811" s="83"/>
      <c r="HF811" s="55"/>
    </row>
    <row r="812" spans="1:214" customFormat="1" ht="15" hidden="1" x14ac:dyDescent="0.25">
      <c r="A812" s="141"/>
      <c r="B812" s="142"/>
      <c r="C812" s="289" t="s">
        <v>249</v>
      </c>
      <c r="D812" s="289"/>
      <c r="E812" s="289"/>
      <c r="F812" s="289"/>
      <c r="G812" s="289"/>
      <c r="H812" s="289"/>
      <c r="I812" s="289"/>
      <c r="J812" s="289"/>
      <c r="K812" s="289"/>
      <c r="L812" s="289"/>
      <c r="M812" s="289"/>
      <c r="N812" s="289"/>
      <c r="O812" s="289"/>
      <c r="P812" s="183">
        <v>616156.93000000005</v>
      </c>
      <c r="Q812" s="179"/>
      <c r="R812" s="180"/>
      <c r="GO812" s="83"/>
      <c r="GP812" s="83"/>
      <c r="GQ812" s="83"/>
      <c r="GR812" s="83"/>
      <c r="GS812" s="83"/>
      <c r="GT812" s="83"/>
      <c r="GU812" s="55"/>
      <c r="GV812" s="55"/>
      <c r="GW812" s="83"/>
      <c r="GX812" s="55"/>
      <c r="GY812" s="83"/>
      <c r="GZ812" s="55"/>
      <c r="HA812" s="171"/>
      <c r="HB812" s="83"/>
      <c r="HC812" s="88" t="s">
        <v>249</v>
      </c>
      <c r="HD812" s="83"/>
      <c r="HF812" s="55"/>
    </row>
    <row r="813" spans="1:214" customFormat="1" ht="15" hidden="1" x14ac:dyDescent="0.25">
      <c r="A813" s="141"/>
      <c r="B813" s="142"/>
      <c r="C813" s="289" t="s">
        <v>250</v>
      </c>
      <c r="D813" s="289"/>
      <c r="E813" s="289"/>
      <c r="F813" s="289"/>
      <c r="G813" s="289"/>
      <c r="H813" s="289"/>
      <c r="I813" s="289"/>
      <c r="J813" s="289"/>
      <c r="K813" s="289"/>
      <c r="L813" s="289"/>
      <c r="M813" s="289"/>
      <c r="N813" s="289"/>
      <c r="O813" s="289"/>
      <c r="P813" s="183">
        <v>53603.42</v>
      </c>
      <c r="Q813" s="179"/>
      <c r="R813" s="180"/>
      <c r="GO813" s="83"/>
      <c r="GP813" s="83"/>
      <c r="GQ813" s="83"/>
      <c r="GR813" s="83"/>
      <c r="GS813" s="83"/>
      <c r="GT813" s="83"/>
      <c r="GU813" s="55"/>
      <c r="GV813" s="55"/>
      <c r="GW813" s="83"/>
      <c r="GX813" s="55"/>
      <c r="GY813" s="83"/>
      <c r="GZ813" s="55"/>
      <c r="HA813" s="171"/>
      <c r="HB813" s="83"/>
      <c r="HC813" s="88" t="s">
        <v>250</v>
      </c>
      <c r="HD813" s="83"/>
      <c r="HF813" s="55"/>
    </row>
    <row r="814" spans="1:214" customFormat="1" ht="15" hidden="1" x14ac:dyDescent="0.25">
      <c r="A814" s="141"/>
      <c r="B814" s="142"/>
      <c r="C814" s="289" t="s">
        <v>252</v>
      </c>
      <c r="D814" s="289"/>
      <c r="E814" s="289"/>
      <c r="F814" s="289"/>
      <c r="G814" s="289"/>
      <c r="H814" s="289"/>
      <c r="I814" s="289"/>
      <c r="J814" s="289"/>
      <c r="K814" s="289"/>
      <c r="L814" s="289"/>
      <c r="M814" s="289"/>
      <c r="N814" s="289"/>
      <c r="O814" s="289"/>
      <c r="P814" s="183">
        <v>5694116.1900000004</v>
      </c>
      <c r="Q814" s="179"/>
      <c r="R814" s="180"/>
      <c r="GO814" s="83"/>
      <c r="GP814" s="83"/>
      <c r="GQ814" s="83"/>
      <c r="GR814" s="83"/>
      <c r="GS814" s="83"/>
      <c r="GT814" s="83"/>
      <c r="GU814" s="55"/>
      <c r="GV814" s="55"/>
      <c r="GW814" s="83"/>
      <c r="GX814" s="55"/>
      <c r="GY814" s="83"/>
      <c r="GZ814" s="55"/>
      <c r="HA814" s="171"/>
      <c r="HB814" s="83"/>
      <c r="HC814" s="88" t="s">
        <v>252</v>
      </c>
      <c r="HD814" s="83"/>
      <c r="HF814" s="55"/>
    </row>
    <row r="815" spans="1:214" customFormat="1" ht="15" hidden="1" x14ac:dyDescent="0.25">
      <c r="A815" s="141"/>
      <c r="B815" s="142"/>
      <c r="C815" s="289" t="s">
        <v>246</v>
      </c>
      <c r="D815" s="289"/>
      <c r="E815" s="289"/>
      <c r="F815" s="289"/>
      <c r="G815" s="289"/>
      <c r="H815" s="289"/>
      <c r="I815" s="289"/>
      <c r="J815" s="289"/>
      <c r="K815" s="289"/>
      <c r="L815" s="289"/>
      <c r="M815" s="289"/>
      <c r="N815" s="289"/>
      <c r="O815" s="289"/>
      <c r="P815" s="184"/>
      <c r="Q815" s="179"/>
      <c r="R815" s="180"/>
      <c r="GO815" s="83"/>
      <c r="GP815" s="83"/>
      <c r="GQ815" s="83"/>
      <c r="GR815" s="83"/>
      <c r="GS815" s="83"/>
      <c r="GT815" s="83"/>
      <c r="GU815" s="55"/>
      <c r="GV815" s="55"/>
      <c r="GW815" s="83"/>
      <c r="GX815" s="55"/>
      <c r="GY815" s="83"/>
      <c r="GZ815" s="55"/>
      <c r="HA815" s="171"/>
      <c r="HB815" s="83"/>
      <c r="HC815" s="88" t="s">
        <v>246</v>
      </c>
      <c r="HD815" s="83"/>
      <c r="HF815" s="55"/>
    </row>
    <row r="816" spans="1:214" customFormat="1" ht="15" hidden="1" x14ac:dyDescent="0.25">
      <c r="A816" s="141"/>
      <c r="B816" s="142"/>
      <c r="C816" s="289" t="s">
        <v>469</v>
      </c>
      <c r="D816" s="289"/>
      <c r="E816" s="289"/>
      <c r="F816" s="289"/>
      <c r="G816" s="289"/>
      <c r="H816" s="289"/>
      <c r="I816" s="289"/>
      <c r="J816" s="289"/>
      <c r="K816" s="289"/>
      <c r="L816" s="289"/>
      <c r="M816" s="289"/>
      <c r="N816" s="289"/>
      <c r="O816" s="289"/>
      <c r="P816" s="183">
        <v>514412.25</v>
      </c>
      <c r="Q816" s="179"/>
      <c r="R816" s="180"/>
      <c r="GO816" s="83"/>
      <c r="GP816" s="83"/>
      <c r="GQ816" s="83"/>
      <c r="GR816" s="83"/>
      <c r="GS816" s="83"/>
      <c r="GT816" s="83"/>
      <c r="GU816" s="55"/>
      <c r="GV816" s="55"/>
      <c r="GW816" s="83"/>
      <c r="GX816" s="55"/>
      <c r="GY816" s="83"/>
      <c r="GZ816" s="55"/>
      <c r="HA816" s="171"/>
      <c r="HB816" s="83"/>
      <c r="HC816" s="88" t="s">
        <v>469</v>
      </c>
      <c r="HD816" s="83"/>
      <c r="HF816" s="55"/>
    </row>
    <row r="817" spans="1:214" customFormat="1" ht="15" hidden="1" x14ac:dyDescent="0.25">
      <c r="A817" s="141"/>
      <c r="B817" s="142"/>
      <c r="C817" s="289" t="s">
        <v>470</v>
      </c>
      <c r="D817" s="289"/>
      <c r="E817" s="289"/>
      <c r="F817" s="289"/>
      <c r="G817" s="289"/>
      <c r="H817" s="289"/>
      <c r="I817" s="289"/>
      <c r="J817" s="289"/>
      <c r="K817" s="289"/>
      <c r="L817" s="289"/>
      <c r="M817" s="289"/>
      <c r="N817" s="289"/>
      <c r="O817" s="289"/>
      <c r="P817" s="183">
        <v>2802784.13</v>
      </c>
      <c r="Q817" s="179"/>
      <c r="R817" s="180"/>
      <c r="GO817" s="83"/>
      <c r="GP817" s="83"/>
      <c r="GQ817" s="83"/>
      <c r="GR817" s="83"/>
      <c r="GS817" s="83"/>
      <c r="GT817" s="83"/>
      <c r="GU817" s="55"/>
      <c r="GV817" s="55"/>
      <c r="GW817" s="83"/>
      <c r="GX817" s="55"/>
      <c r="GY817" s="83"/>
      <c r="GZ817" s="55"/>
      <c r="HA817" s="171"/>
      <c r="HB817" s="83"/>
      <c r="HC817" s="88" t="s">
        <v>470</v>
      </c>
      <c r="HD817" s="83"/>
      <c r="HF817" s="55"/>
    </row>
    <row r="818" spans="1:214" customFormat="1" ht="15" hidden="1" x14ac:dyDescent="0.25">
      <c r="A818" s="141"/>
      <c r="B818" s="142"/>
      <c r="C818" s="289" t="s">
        <v>471</v>
      </c>
      <c r="D818" s="289"/>
      <c r="E818" s="289"/>
      <c r="F818" s="289"/>
      <c r="G818" s="289"/>
      <c r="H818" s="289"/>
      <c r="I818" s="289"/>
      <c r="J818" s="289"/>
      <c r="K818" s="289"/>
      <c r="L818" s="289"/>
      <c r="M818" s="289"/>
      <c r="N818" s="289"/>
      <c r="O818" s="289"/>
      <c r="P818" s="183">
        <v>616156.93000000005</v>
      </c>
      <c r="Q818" s="179"/>
      <c r="R818" s="180"/>
      <c r="GO818" s="83"/>
      <c r="GP818" s="83"/>
      <c r="GQ818" s="83"/>
      <c r="GR818" s="83"/>
      <c r="GS818" s="83"/>
      <c r="GT818" s="83"/>
      <c r="GU818" s="55"/>
      <c r="GV818" s="55"/>
      <c r="GW818" s="83"/>
      <c r="GX818" s="55"/>
      <c r="GY818" s="83"/>
      <c r="GZ818" s="55"/>
      <c r="HA818" s="171"/>
      <c r="HB818" s="83"/>
      <c r="HC818" s="88" t="s">
        <v>471</v>
      </c>
      <c r="HD818" s="83"/>
      <c r="HF818" s="55"/>
    </row>
    <row r="819" spans="1:214" customFormat="1" ht="15" hidden="1" x14ac:dyDescent="0.25">
      <c r="A819" s="141"/>
      <c r="B819" s="142"/>
      <c r="C819" s="289" t="s">
        <v>472</v>
      </c>
      <c r="D819" s="289"/>
      <c r="E819" s="289"/>
      <c r="F819" s="289"/>
      <c r="G819" s="289"/>
      <c r="H819" s="289"/>
      <c r="I819" s="289"/>
      <c r="J819" s="289"/>
      <c r="K819" s="289"/>
      <c r="L819" s="289"/>
      <c r="M819" s="289"/>
      <c r="N819" s="289"/>
      <c r="O819" s="289"/>
      <c r="P819" s="183">
        <v>53603.42</v>
      </c>
      <c r="Q819" s="179"/>
      <c r="R819" s="180"/>
      <c r="GO819" s="83"/>
      <c r="GP819" s="83"/>
      <c r="GQ819" s="83"/>
      <c r="GR819" s="83"/>
      <c r="GS819" s="83"/>
      <c r="GT819" s="83"/>
      <c r="GU819" s="55"/>
      <c r="GV819" s="55"/>
      <c r="GW819" s="83"/>
      <c r="GX819" s="55"/>
      <c r="GY819" s="83"/>
      <c r="GZ819" s="55"/>
      <c r="HA819" s="171"/>
      <c r="HB819" s="83"/>
      <c r="HC819" s="88" t="s">
        <v>472</v>
      </c>
      <c r="HD819" s="83"/>
      <c r="HF819" s="55"/>
    </row>
    <row r="820" spans="1:214" customFormat="1" ht="15" hidden="1" x14ac:dyDescent="0.25">
      <c r="A820" s="141"/>
      <c r="B820" s="142"/>
      <c r="C820" s="289" t="s">
        <v>473</v>
      </c>
      <c r="D820" s="289"/>
      <c r="E820" s="289"/>
      <c r="F820" s="289"/>
      <c r="G820" s="289"/>
      <c r="H820" s="289"/>
      <c r="I820" s="289"/>
      <c r="J820" s="289"/>
      <c r="K820" s="289"/>
      <c r="L820" s="289"/>
      <c r="M820" s="289"/>
      <c r="N820" s="289"/>
      <c r="O820" s="289"/>
      <c r="P820" s="183">
        <v>1198403.33</v>
      </c>
      <c r="Q820" s="179"/>
      <c r="R820" s="180"/>
      <c r="GO820" s="83"/>
      <c r="GP820" s="83"/>
      <c r="GQ820" s="83"/>
      <c r="GR820" s="83"/>
      <c r="GS820" s="83"/>
      <c r="GT820" s="83"/>
      <c r="GU820" s="55"/>
      <c r="GV820" s="55"/>
      <c r="GW820" s="83"/>
      <c r="GX820" s="55"/>
      <c r="GY820" s="83"/>
      <c r="GZ820" s="55"/>
      <c r="HA820" s="171"/>
      <c r="HB820" s="83"/>
      <c r="HC820" s="88" t="s">
        <v>473</v>
      </c>
      <c r="HD820" s="83"/>
      <c r="HF820" s="55"/>
    </row>
    <row r="821" spans="1:214" customFormat="1" ht="15" hidden="1" x14ac:dyDescent="0.25">
      <c r="A821" s="141"/>
      <c r="B821" s="142"/>
      <c r="C821" s="289" t="s">
        <v>474</v>
      </c>
      <c r="D821" s="289"/>
      <c r="E821" s="289"/>
      <c r="F821" s="289"/>
      <c r="G821" s="289"/>
      <c r="H821" s="289"/>
      <c r="I821" s="289"/>
      <c r="J821" s="289"/>
      <c r="K821" s="289"/>
      <c r="L821" s="289"/>
      <c r="M821" s="289"/>
      <c r="N821" s="289"/>
      <c r="O821" s="289"/>
      <c r="P821" s="183">
        <v>508756.13</v>
      </c>
      <c r="Q821" s="179"/>
      <c r="R821" s="180"/>
      <c r="GO821" s="83"/>
      <c r="GP821" s="83"/>
      <c r="GQ821" s="83"/>
      <c r="GR821" s="83"/>
      <c r="GS821" s="83"/>
      <c r="GT821" s="83"/>
      <c r="GU821" s="55"/>
      <c r="GV821" s="55"/>
      <c r="GW821" s="83"/>
      <c r="GX821" s="55"/>
      <c r="GY821" s="83"/>
      <c r="GZ821" s="55"/>
      <c r="HA821" s="171"/>
      <c r="HB821" s="83"/>
      <c r="HC821" s="88" t="s">
        <v>474</v>
      </c>
      <c r="HD821" s="83"/>
      <c r="HF821" s="55"/>
    </row>
    <row r="822" spans="1:214" customFormat="1" ht="15" hidden="1" x14ac:dyDescent="0.25">
      <c r="A822" s="141"/>
      <c r="B822" s="142"/>
      <c r="C822" s="289" t="s">
        <v>262</v>
      </c>
      <c r="D822" s="289"/>
      <c r="E822" s="289"/>
      <c r="F822" s="289"/>
      <c r="G822" s="289"/>
      <c r="H822" s="289"/>
      <c r="I822" s="289"/>
      <c r="J822" s="289"/>
      <c r="K822" s="289"/>
      <c r="L822" s="289"/>
      <c r="M822" s="289"/>
      <c r="N822" s="289"/>
      <c r="O822" s="289"/>
      <c r="P822" s="183">
        <v>1130569.18</v>
      </c>
      <c r="Q822" s="179"/>
      <c r="R822" s="180"/>
      <c r="GO822" s="83"/>
      <c r="GP822" s="83"/>
      <c r="GQ822" s="83"/>
      <c r="GR822" s="83"/>
      <c r="GS822" s="83"/>
      <c r="GT822" s="83"/>
      <c r="GU822" s="55"/>
      <c r="GV822" s="55"/>
      <c r="GW822" s="83"/>
      <c r="GX822" s="55"/>
      <c r="GY822" s="83"/>
      <c r="GZ822" s="55"/>
      <c r="HA822" s="171"/>
      <c r="HB822" s="83"/>
      <c r="HC822" s="88" t="s">
        <v>262</v>
      </c>
      <c r="HD822" s="83"/>
      <c r="HF822" s="55"/>
    </row>
    <row r="823" spans="1:214" customFormat="1" ht="15" hidden="1" x14ac:dyDescent="0.25">
      <c r="A823" s="141"/>
      <c r="B823" s="142"/>
      <c r="C823" s="289" t="s">
        <v>263</v>
      </c>
      <c r="D823" s="289"/>
      <c r="E823" s="289"/>
      <c r="F823" s="289"/>
      <c r="G823" s="289"/>
      <c r="H823" s="289"/>
      <c r="I823" s="289"/>
      <c r="J823" s="289"/>
      <c r="K823" s="289"/>
      <c r="L823" s="289"/>
      <c r="M823" s="289"/>
      <c r="N823" s="289"/>
      <c r="O823" s="289"/>
      <c r="P823" s="183">
        <v>1198403.33</v>
      </c>
      <c r="Q823" s="179"/>
      <c r="R823" s="180"/>
      <c r="GO823" s="83"/>
      <c r="GP823" s="83"/>
      <c r="GQ823" s="83"/>
      <c r="GR823" s="83"/>
      <c r="GS823" s="83"/>
      <c r="GT823" s="83"/>
      <c r="GU823" s="55"/>
      <c r="GV823" s="55"/>
      <c r="GW823" s="83"/>
      <c r="GX823" s="55"/>
      <c r="GY823" s="83"/>
      <c r="GZ823" s="55"/>
      <c r="HA823" s="171"/>
      <c r="HB823" s="83"/>
      <c r="HC823" s="88" t="s">
        <v>263</v>
      </c>
      <c r="HD823" s="83"/>
      <c r="HF823" s="55"/>
    </row>
    <row r="824" spans="1:214" customFormat="1" ht="15" hidden="1" x14ac:dyDescent="0.25">
      <c r="A824" s="141"/>
      <c r="B824" s="142"/>
      <c r="C824" s="289" t="s">
        <v>264</v>
      </c>
      <c r="D824" s="289"/>
      <c r="E824" s="289"/>
      <c r="F824" s="289"/>
      <c r="G824" s="289"/>
      <c r="H824" s="289"/>
      <c r="I824" s="289"/>
      <c r="J824" s="289"/>
      <c r="K824" s="289"/>
      <c r="L824" s="289"/>
      <c r="M824" s="289"/>
      <c r="N824" s="289"/>
      <c r="O824" s="289"/>
      <c r="P824" s="183">
        <v>508756.13</v>
      </c>
      <c r="Q824" s="179"/>
      <c r="R824" s="180"/>
      <c r="GO824" s="83"/>
      <c r="GP824" s="83"/>
      <c r="GQ824" s="83"/>
      <c r="GR824" s="83"/>
      <c r="GS824" s="83"/>
      <c r="GT824" s="83"/>
      <c r="GU824" s="55"/>
      <c r="GV824" s="55"/>
      <c r="GW824" s="83"/>
      <c r="GX824" s="55"/>
      <c r="GY824" s="83"/>
      <c r="GZ824" s="55"/>
      <c r="HA824" s="171"/>
      <c r="HB824" s="83"/>
      <c r="HC824" s="88" t="s">
        <v>264</v>
      </c>
      <c r="HD824" s="83"/>
      <c r="HF824" s="55"/>
    </row>
    <row r="825" spans="1:214" customFormat="1" ht="15" x14ac:dyDescent="0.25">
      <c r="A825" s="141"/>
      <c r="B825" s="181"/>
      <c r="C825" s="290" t="s">
        <v>644</v>
      </c>
      <c r="D825" s="290"/>
      <c r="E825" s="290"/>
      <c r="F825" s="290"/>
      <c r="G825" s="290"/>
      <c r="H825" s="290"/>
      <c r="I825" s="290"/>
      <c r="J825" s="290"/>
      <c r="K825" s="290"/>
      <c r="L825" s="290"/>
      <c r="M825" s="290"/>
      <c r="N825" s="290"/>
      <c r="O825" s="290"/>
      <c r="P825" s="186">
        <v>5694116.1900000004</v>
      </c>
      <c r="Q825" s="179"/>
      <c r="R825" s="180"/>
      <c r="GO825" s="83"/>
      <c r="GP825" s="83"/>
      <c r="GQ825" s="83"/>
      <c r="GR825" s="83"/>
      <c r="GS825" s="83"/>
      <c r="GT825" s="83"/>
      <c r="GU825" s="55"/>
      <c r="GV825" s="55"/>
      <c r="GW825" s="83"/>
      <c r="GX825" s="55"/>
      <c r="GY825" s="83"/>
      <c r="GZ825" s="55"/>
      <c r="HA825" s="171"/>
      <c r="HB825" s="83"/>
      <c r="HD825" s="83" t="s">
        <v>644</v>
      </c>
      <c r="HF825" s="55"/>
    </row>
    <row r="826" spans="1:214" customFormat="1" ht="15" hidden="1" x14ac:dyDescent="0.25">
      <c r="A826" s="141"/>
      <c r="B826" s="142"/>
      <c r="C826" s="289" t="s">
        <v>266</v>
      </c>
      <c r="D826" s="289"/>
      <c r="E826" s="289"/>
      <c r="F826" s="289"/>
      <c r="G826" s="289"/>
      <c r="H826" s="289"/>
      <c r="I826" s="289"/>
      <c r="J826" s="289"/>
      <c r="K826" s="289"/>
      <c r="L826" s="289"/>
      <c r="M826" s="289"/>
      <c r="N826" s="289"/>
      <c r="O826" s="289"/>
      <c r="P826" s="184"/>
      <c r="Q826" s="179"/>
      <c r="R826" s="180"/>
      <c r="GO826" s="83"/>
      <c r="GP826" s="83"/>
      <c r="GQ826" s="83"/>
      <c r="GR826" s="83"/>
      <c r="GS826" s="83"/>
      <c r="GT826" s="83"/>
      <c r="GU826" s="55"/>
      <c r="GV826" s="55"/>
      <c r="GW826" s="83"/>
      <c r="GX826" s="55"/>
      <c r="GY826" s="83"/>
      <c r="GZ826" s="55"/>
      <c r="HA826" s="171"/>
      <c r="HB826" s="83"/>
      <c r="HC826" s="88" t="s">
        <v>266</v>
      </c>
      <c r="HD826" s="83"/>
      <c r="HF826" s="55"/>
    </row>
    <row r="827" spans="1:214" customFormat="1" ht="15" hidden="1" x14ac:dyDescent="0.25">
      <c r="A827" s="141"/>
      <c r="B827" s="142"/>
      <c r="C827" s="289" t="s">
        <v>267</v>
      </c>
      <c r="D827" s="289"/>
      <c r="E827" s="289"/>
      <c r="F827" s="289"/>
      <c r="G827" s="289"/>
      <c r="H827" s="289"/>
      <c r="I827" s="289"/>
      <c r="J827" s="289"/>
      <c r="K827" s="187" t="s">
        <v>645</v>
      </c>
      <c r="L827" s="188"/>
      <c r="M827" s="188"/>
      <c r="O827" s="189"/>
      <c r="P827" s="184"/>
      <c r="Q827" s="179"/>
      <c r="R827" s="180"/>
      <c r="GO827" s="83"/>
      <c r="GP827" s="83"/>
      <c r="GQ827" s="83"/>
      <c r="GR827" s="83"/>
      <c r="GS827" s="83"/>
      <c r="GT827" s="83"/>
      <c r="GU827" s="55"/>
      <c r="GV827" s="55"/>
      <c r="GW827" s="83"/>
      <c r="GX827" s="55"/>
      <c r="GY827" s="83"/>
      <c r="GZ827" s="55"/>
      <c r="HA827" s="171"/>
      <c r="HB827" s="83"/>
      <c r="HD827" s="83"/>
      <c r="HE827" s="88" t="s">
        <v>267</v>
      </c>
      <c r="HF827" s="55"/>
    </row>
    <row r="828" spans="1:214" customFormat="1" ht="15" hidden="1" x14ac:dyDescent="0.25">
      <c r="A828" s="141"/>
      <c r="B828" s="142"/>
      <c r="C828" s="289" t="s">
        <v>269</v>
      </c>
      <c r="D828" s="289"/>
      <c r="E828" s="289"/>
      <c r="F828" s="289"/>
      <c r="G828" s="289"/>
      <c r="H828" s="289"/>
      <c r="I828" s="289"/>
      <c r="J828" s="289"/>
      <c r="K828" s="187" t="s">
        <v>646</v>
      </c>
      <c r="L828" s="188"/>
      <c r="M828" s="188"/>
      <c r="O828" s="189"/>
      <c r="P828" s="184"/>
      <c r="Q828" s="179"/>
      <c r="R828" s="180"/>
      <c r="GO828" s="83"/>
      <c r="GP828" s="83"/>
      <c r="GQ828" s="83"/>
      <c r="GR828" s="83"/>
      <c r="GS828" s="83"/>
      <c r="GT828" s="83"/>
      <c r="GU828" s="55"/>
      <c r="GV828" s="55"/>
      <c r="GW828" s="83"/>
      <c r="GX828" s="55"/>
      <c r="GY828" s="83"/>
      <c r="GZ828" s="55"/>
      <c r="HA828" s="171"/>
      <c r="HB828" s="83"/>
      <c r="HD828" s="83"/>
      <c r="HE828" s="88" t="s">
        <v>269</v>
      </c>
      <c r="HF828" s="55"/>
    </row>
    <row r="829" spans="1:214" customFormat="1" ht="15" x14ac:dyDescent="0.25">
      <c r="A829" s="294" t="s">
        <v>647</v>
      </c>
      <c r="B829" s="295"/>
      <c r="C829" s="295"/>
      <c r="D829" s="295"/>
      <c r="E829" s="295"/>
      <c r="F829" s="295"/>
      <c r="G829" s="295"/>
      <c r="H829" s="295"/>
      <c r="I829" s="295"/>
      <c r="J829" s="295"/>
      <c r="K829" s="295"/>
      <c r="L829" s="295"/>
      <c r="M829" s="295"/>
      <c r="N829" s="295"/>
      <c r="O829" s="295"/>
      <c r="P829" s="296"/>
      <c r="GO829" s="83" t="s">
        <v>647</v>
      </c>
      <c r="GP829" s="83"/>
      <c r="GQ829" s="83"/>
      <c r="GR829" s="83"/>
      <c r="GS829" s="83"/>
      <c r="GT829" s="83"/>
      <c r="GU829" s="55"/>
      <c r="GV829" s="55"/>
      <c r="GW829" s="83"/>
      <c r="GX829" s="55"/>
      <c r="GY829" s="83"/>
      <c r="GZ829" s="55"/>
      <c r="HA829" s="171"/>
      <c r="HB829" s="83"/>
      <c r="HD829" s="83"/>
      <c r="HF829" s="55"/>
    </row>
    <row r="830" spans="1:214" customFormat="1" ht="22.5" x14ac:dyDescent="0.25">
      <c r="A830" s="118" t="s">
        <v>648</v>
      </c>
      <c r="B830" s="119" t="s">
        <v>649</v>
      </c>
      <c r="C830" s="293" t="s">
        <v>650</v>
      </c>
      <c r="D830" s="293"/>
      <c r="E830" s="293"/>
      <c r="F830" s="293"/>
      <c r="G830" s="293"/>
      <c r="H830" s="120" t="s">
        <v>239</v>
      </c>
      <c r="I830" s="121">
        <v>392</v>
      </c>
      <c r="J830" s="122">
        <v>1</v>
      </c>
      <c r="K830" s="122">
        <v>392</v>
      </c>
      <c r="L830" s="124"/>
      <c r="M830" s="121"/>
      <c r="N830" s="193">
        <v>1770.29</v>
      </c>
      <c r="O830" s="121"/>
      <c r="P830" s="144">
        <v>693953.68</v>
      </c>
      <c r="GO830" s="83"/>
      <c r="GP830" s="83" t="s">
        <v>650</v>
      </c>
      <c r="GQ830" s="83" t="s">
        <v>4</v>
      </c>
      <c r="GR830" s="83" t="s">
        <v>4</v>
      </c>
      <c r="GS830" s="83" t="s">
        <v>4</v>
      </c>
      <c r="GT830" s="83" t="s">
        <v>4</v>
      </c>
      <c r="GU830" s="55"/>
      <c r="GV830" s="55"/>
      <c r="GW830" s="83"/>
      <c r="GX830" s="55"/>
      <c r="GY830" s="83"/>
      <c r="GZ830" s="55"/>
      <c r="HA830" s="171"/>
      <c r="HB830" s="83"/>
      <c r="HD830" s="83"/>
      <c r="HF830" s="55"/>
    </row>
    <row r="831" spans="1:214" customFormat="1" ht="15" x14ac:dyDescent="0.25">
      <c r="A831" s="146"/>
      <c r="B831" s="147"/>
      <c r="C831" s="292" t="s">
        <v>157</v>
      </c>
      <c r="D831" s="292"/>
      <c r="E831" s="292"/>
      <c r="F831" s="292"/>
      <c r="G831" s="292"/>
      <c r="H831" s="120"/>
      <c r="I831" s="121"/>
      <c r="J831" s="121"/>
      <c r="K831" s="121"/>
      <c r="L831" s="124"/>
      <c r="M831" s="121"/>
      <c r="N831" s="124"/>
      <c r="O831" s="121"/>
      <c r="P831" s="144">
        <v>693953.68</v>
      </c>
      <c r="GO831" s="83"/>
      <c r="GP831" s="83"/>
      <c r="GQ831" s="83"/>
      <c r="GR831" s="83"/>
      <c r="GS831" s="83"/>
      <c r="GT831" s="83"/>
      <c r="GU831" s="55"/>
      <c r="GV831" s="55"/>
      <c r="GW831" s="83"/>
      <c r="GX831" s="55"/>
      <c r="GY831" s="83" t="s">
        <v>157</v>
      </c>
      <c r="GZ831" s="55"/>
      <c r="HA831" s="171"/>
      <c r="HB831" s="83"/>
      <c r="HD831" s="83"/>
      <c r="HF831" s="55"/>
    </row>
    <row r="832" spans="1:214" customFormat="1" ht="15" x14ac:dyDescent="0.25">
      <c r="A832" s="118" t="s">
        <v>651</v>
      </c>
      <c r="B832" s="119" t="s">
        <v>652</v>
      </c>
      <c r="C832" s="293" t="s">
        <v>653</v>
      </c>
      <c r="D832" s="293"/>
      <c r="E832" s="293"/>
      <c r="F832" s="293"/>
      <c r="G832" s="293"/>
      <c r="H832" s="120" t="s">
        <v>196</v>
      </c>
      <c r="I832" s="121">
        <v>25.2</v>
      </c>
      <c r="J832" s="122">
        <v>1</v>
      </c>
      <c r="K832" s="192">
        <v>25.2</v>
      </c>
      <c r="L832" s="191">
        <v>650.20000000000005</v>
      </c>
      <c r="M832" s="192">
        <v>1.3</v>
      </c>
      <c r="N832" s="151">
        <v>845.26</v>
      </c>
      <c r="O832" s="121"/>
      <c r="P832" s="144">
        <v>21300.55</v>
      </c>
      <c r="GO832" s="83"/>
      <c r="GP832" s="83" t="s">
        <v>653</v>
      </c>
      <c r="GQ832" s="83" t="s">
        <v>4</v>
      </c>
      <c r="GR832" s="83" t="s">
        <v>4</v>
      </c>
      <c r="GS832" s="83" t="s">
        <v>4</v>
      </c>
      <c r="GT832" s="83" t="s">
        <v>4</v>
      </c>
      <c r="GU832" s="55"/>
      <c r="GV832" s="55"/>
      <c r="GW832" s="83"/>
      <c r="GX832" s="55"/>
      <c r="GY832" s="83"/>
      <c r="GZ832" s="55"/>
      <c r="HA832" s="171"/>
      <c r="HB832" s="83"/>
      <c r="HD832" s="83"/>
      <c r="HF832" s="55"/>
    </row>
    <row r="833" spans="1:214" customFormat="1" ht="15" x14ac:dyDescent="0.25">
      <c r="A833" s="146"/>
      <c r="B833" s="147"/>
      <c r="C833" s="292" t="s">
        <v>157</v>
      </c>
      <c r="D833" s="292"/>
      <c r="E833" s="292"/>
      <c r="F833" s="292"/>
      <c r="G833" s="292"/>
      <c r="H833" s="120"/>
      <c r="I833" s="121"/>
      <c r="J833" s="121"/>
      <c r="K833" s="121"/>
      <c r="L833" s="124"/>
      <c r="M833" s="121"/>
      <c r="N833" s="124"/>
      <c r="O833" s="121"/>
      <c r="P833" s="144">
        <v>21300.55</v>
      </c>
      <c r="GO833" s="83"/>
      <c r="GP833" s="83"/>
      <c r="GQ833" s="83"/>
      <c r="GR833" s="83"/>
      <c r="GS833" s="83"/>
      <c r="GT833" s="83"/>
      <c r="GU833" s="55"/>
      <c r="GV833" s="55"/>
      <c r="GW833" s="83"/>
      <c r="GX833" s="55"/>
      <c r="GY833" s="83" t="s">
        <v>157</v>
      </c>
      <c r="GZ833" s="55"/>
      <c r="HA833" s="171"/>
      <c r="HB833" s="83"/>
      <c r="HD833" s="83"/>
      <c r="HF833" s="55"/>
    </row>
    <row r="834" spans="1:214" customFormat="1" ht="57" x14ac:dyDescent="0.25">
      <c r="A834" s="118" t="s">
        <v>654</v>
      </c>
      <c r="B834" s="119" t="s">
        <v>655</v>
      </c>
      <c r="C834" s="293" t="s">
        <v>656</v>
      </c>
      <c r="D834" s="293"/>
      <c r="E834" s="293"/>
      <c r="F834" s="293"/>
      <c r="G834" s="293"/>
      <c r="H834" s="120" t="s">
        <v>340</v>
      </c>
      <c r="I834" s="121">
        <v>2</v>
      </c>
      <c r="J834" s="122">
        <v>1</v>
      </c>
      <c r="K834" s="122">
        <v>2</v>
      </c>
      <c r="L834" s="143">
        <v>2978.8</v>
      </c>
      <c r="M834" s="123">
        <v>1.67</v>
      </c>
      <c r="N834" s="193">
        <v>4974.6000000000004</v>
      </c>
      <c r="O834" s="121"/>
      <c r="P834" s="144">
        <v>9949.2000000000007</v>
      </c>
      <c r="GO834" s="83"/>
      <c r="GP834" s="83" t="s">
        <v>656</v>
      </c>
      <c r="GQ834" s="83" t="s">
        <v>4</v>
      </c>
      <c r="GR834" s="83" t="s">
        <v>4</v>
      </c>
      <c r="GS834" s="83" t="s">
        <v>4</v>
      </c>
      <c r="GT834" s="83" t="s">
        <v>4</v>
      </c>
      <c r="GU834" s="55"/>
      <c r="GV834" s="55"/>
      <c r="GW834" s="83"/>
      <c r="GX834" s="55"/>
      <c r="GY834" s="83"/>
      <c r="GZ834" s="55"/>
      <c r="HA834" s="171"/>
      <c r="HB834" s="83"/>
      <c r="HD834" s="83"/>
      <c r="HF834" s="55"/>
    </row>
    <row r="835" spans="1:214" customFormat="1" ht="15" x14ac:dyDescent="0.25">
      <c r="A835" s="146"/>
      <c r="B835" s="147"/>
      <c r="C835" s="292" t="s">
        <v>157</v>
      </c>
      <c r="D835" s="292"/>
      <c r="E835" s="292"/>
      <c r="F835" s="292"/>
      <c r="G835" s="292"/>
      <c r="H835" s="120"/>
      <c r="I835" s="121"/>
      <c r="J835" s="121"/>
      <c r="K835" s="121"/>
      <c r="L835" s="124"/>
      <c r="M835" s="121"/>
      <c r="N835" s="124"/>
      <c r="O835" s="121"/>
      <c r="P835" s="144">
        <v>9949.2000000000007</v>
      </c>
      <c r="GO835" s="83"/>
      <c r="GP835" s="83"/>
      <c r="GQ835" s="83"/>
      <c r="GR835" s="83"/>
      <c r="GS835" s="83"/>
      <c r="GT835" s="83"/>
      <c r="GU835" s="55"/>
      <c r="GV835" s="55"/>
      <c r="GW835" s="83"/>
      <c r="GX835" s="55"/>
      <c r="GY835" s="83" t="s">
        <v>157</v>
      </c>
      <c r="GZ835" s="55"/>
      <c r="HA835" s="171"/>
      <c r="HB835" s="83"/>
      <c r="HD835" s="83"/>
      <c r="HF835" s="55"/>
    </row>
    <row r="836" spans="1:214" customFormat="1" ht="34.5" x14ac:dyDescent="0.25">
      <c r="A836" s="118" t="s">
        <v>657</v>
      </c>
      <c r="B836" s="119" t="s">
        <v>658</v>
      </c>
      <c r="C836" s="293" t="s">
        <v>659</v>
      </c>
      <c r="D836" s="293"/>
      <c r="E836" s="293"/>
      <c r="F836" s="293"/>
      <c r="G836" s="293"/>
      <c r="H836" s="120" t="s">
        <v>340</v>
      </c>
      <c r="I836" s="121">
        <v>2</v>
      </c>
      <c r="J836" s="122">
        <v>1</v>
      </c>
      <c r="K836" s="122">
        <v>2</v>
      </c>
      <c r="L836" s="143">
        <v>6140.95</v>
      </c>
      <c r="M836" s="123">
        <v>1.67</v>
      </c>
      <c r="N836" s="193">
        <v>10255.39</v>
      </c>
      <c r="O836" s="121"/>
      <c r="P836" s="144">
        <v>20510.78</v>
      </c>
      <c r="GO836" s="83"/>
      <c r="GP836" s="83" t="s">
        <v>659</v>
      </c>
      <c r="GQ836" s="83" t="s">
        <v>4</v>
      </c>
      <c r="GR836" s="83" t="s">
        <v>4</v>
      </c>
      <c r="GS836" s="83" t="s">
        <v>4</v>
      </c>
      <c r="GT836" s="83" t="s">
        <v>4</v>
      </c>
      <c r="GU836" s="55"/>
      <c r="GV836" s="55"/>
      <c r="GW836" s="83"/>
      <c r="GX836" s="55"/>
      <c r="GY836" s="83"/>
      <c r="GZ836" s="55"/>
      <c r="HA836" s="171"/>
      <c r="HB836" s="83"/>
      <c r="HD836" s="83"/>
      <c r="HF836" s="55"/>
    </row>
    <row r="837" spans="1:214" customFormat="1" ht="15" x14ac:dyDescent="0.25">
      <c r="A837" s="146"/>
      <c r="B837" s="147"/>
      <c r="C837" s="292" t="s">
        <v>157</v>
      </c>
      <c r="D837" s="292"/>
      <c r="E837" s="292"/>
      <c r="F837" s="292"/>
      <c r="G837" s="292"/>
      <c r="H837" s="120"/>
      <c r="I837" s="121"/>
      <c r="J837" s="121"/>
      <c r="K837" s="121"/>
      <c r="L837" s="124"/>
      <c r="M837" s="121"/>
      <c r="N837" s="124"/>
      <c r="O837" s="121"/>
      <c r="P837" s="144">
        <v>20510.78</v>
      </c>
      <c r="GO837" s="83"/>
      <c r="GP837" s="83"/>
      <c r="GQ837" s="83"/>
      <c r="GR837" s="83"/>
      <c r="GS837" s="83"/>
      <c r="GT837" s="83"/>
      <c r="GU837" s="55"/>
      <c r="GV837" s="55"/>
      <c r="GW837" s="83"/>
      <c r="GX837" s="55"/>
      <c r="GY837" s="83" t="s">
        <v>157</v>
      </c>
      <c r="GZ837" s="55"/>
      <c r="HA837" s="171"/>
      <c r="HB837" s="83"/>
      <c r="HD837" s="83"/>
      <c r="HF837" s="55"/>
    </row>
    <row r="838" spans="1:214" customFormat="1" ht="23.25" x14ac:dyDescent="0.25">
      <c r="A838" s="118" t="s">
        <v>660</v>
      </c>
      <c r="B838" s="119" t="s">
        <v>661</v>
      </c>
      <c r="C838" s="293" t="s">
        <v>662</v>
      </c>
      <c r="D838" s="293"/>
      <c r="E838" s="293"/>
      <c r="F838" s="293"/>
      <c r="G838" s="293"/>
      <c r="H838" s="120" t="s">
        <v>170</v>
      </c>
      <c r="I838" s="121">
        <v>1.0252596</v>
      </c>
      <c r="J838" s="122">
        <v>1</v>
      </c>
      <c r="K838" s="197">
        <v>1.0252596</v>
      </c>
      <c r="L838" s="143">
        <v>16456.73</v>
      </c>
      <c r="M838" s="123">
        <v>0.87</v>
      </c>
      <c r="N838" s="193">
        <v>14317.36</v>
      </c>
      <c r="O838" s="121"/>
      <c r="P838" s="144">
        <v>14679.01</v>
      </c>
      <c r="GO838" s="83"/>
      <c r="GP838" s="83" t="s">
        <v>662</v>
      </c>
      <c r="GQ838" s="83" t="s">
        <v>4</v>
      </c>
      <c r="GR838" s="83" t="s">
        <v>4</v>
      </c>
      <c r="GS838" s="83" t="s">
        <v>4</v>
      </c>
      <c r="GT838" s="83" t="s">
        <v>4</v>
      </c>
      <c r="GU838" s="55"/>
      <c r="GV838" s="55"/>
      <c r="GW838" s="83"/>
      <c r="GX838" s="55"/>
      <c r="GY838" s="83"/>
      <c r="GZ838" s="55"/>
      <c r="HA838" s="171"/>
      <c r="HB838" s="83"/>
      <c r="HD838" s="83"/>
      <c r="HF838" s="55"/>
    </row>
    <row r="839" spans="1:214" customFormat="1" ht="15" x14ac:dyDescent="0.25">
      <c r="A839" s="146"/>
      <c r="B839" s="147"/>
      <c r="C839" s="292" t="s">
        <v>157</v>
      </c>
      <c r="D839" s="292"/>
      <c r="E839" s="292"/>
      <c r="F839" s="292"/>
      <c r="G839" s="292"/>
      <c r="H839" s="120"/>
      <c r="I839" s="121"/>
      <c r="J839" s="121"/>
      <c r="K839" s="121"/>
      <c r="L839" s="124"/>
      <c r="M839" s="121"/>
      <c r="N839" s="124"/>
      <c r="O839" s="121"/>
      <c r="P839" s="144">
        <v>14679.01</v>
      </c>
      <c r="GO839" s="83"/>
      <c r="GP839" s="83"/>
      <c r="GQ839" s="83"/>
      <c r="GR839" s="83"/>
      <c r="GS839" s="83"/>
      <c r="GT839" s="83"/>
      <c r="GU839" s="55"/>
      <c r="GV839" s="55"/>
      <c r="GW839" s="83"/>
      <c r="GX839" s="55"/>
      <c r="GY839" s="83" t="s">
        <v>157</v>
      </c>
      <c r="GZ839" s="55"/>
      <c r="HA839" s="171"/>
      <c r="HB839" s="83"/>
      <c r="HD839" s="83"/>
      <c r="HF839" s="55"/>
    </row>
    <row r="840" spans="1:214" customFormat="1" ht="23.25" x14ac:dyDescent="0.25">
      <c r="A840" s="118" t="s">
        <v>663</v>
      </c>
      <c r="B840" s="119" t="s">
        <v>664</v>
      </c>
      <c r="C840" s="293" t="s">
        <v>665</v>
      </c>
      <c r="D840" s="293"/>
      <c r="E840" s="293"/>
      <c r="F840" s="293"/>
      <c r="G840" s="293"/>
      <c r="H840" s="120" t="s">
        <v>307</v>
      </c>
      <c r="I840" s="121">
        <v>79.05</v>
      </c>
      <c r="J840" s="122">
        <v>1</v>
      </c>
      <c r="K840" s="123">
        <v>79.05</v>
      </c>
      <c r="L840" s="191">
        <v>342.05</v>
      </c>
      <c r="M840" s="123">
        <v>1.23</v>
      </c>
      <c r="N840" s="151">
        <v>420.72</v>
      </c>
      <c r="O840" s="121"/>
      <c r="P840" s="144">
        <v>33257.919999999998</v>
      </c>
      <c r="GO840" s="83"/>
      <c r="GP840" s="83" t="s">
        <v>665</v>
      </c>
      <c r="GQ840" s="83" t="s">
        <v>4</v>
      </c>
      <c r="GR840" s="83" t="s">
        <v>4</v>
      </c>
      <c r="GS840" s="83" t="s">
        <v>4</v>
      </c>
      <c r="GT840" s="83" t="s">
        <v>4</v>
      </c>
      <c r="GU840" s="55"/>
      <c r="GV840" s="55"/>
      <c r="GW840" s="83"/>
      <c r="GX840" s="55"/>
      <c r="GY840" s="83"/>
      <c r="GZ840" s="55"/>
      <c r="HA840" s="171"/>
      <c r="HB840" s="83"/>
      <c r="HD840" s="83"/>
      <c r="HF840" s="55"/>
    </row>
    <row r="841" spans="1:214" customFormat="1" ht="15" x14ac:dyDescent="0.25">
      <c r="A841" s="146"/>
      <c r="B841" s="147"/>
      <c r="C841" s="292" t="s">
        <v>157</v>
      </c>
      <c r="D841" s="292"/>
      <c r="E841" s="292"/>
      <c r="F841" s="292"/>
      <c r="G841" s="292"/>
      <c r="H841" s="120"/>
      <c r="I841" s="121"/>
      <c r="J841" s="121"/>
      <c r="K841" s="121"/>
      <c r="L841" s="124"/>
      <c r="M841" s="121"/>
      <c r="N841" s="124"/>
      <c r="O841" s="121"/>
      <c r="P841" s="144">
        <v>33257.919999999998</v>
      </c>
      <c r="GO841" s="83"/>
      <c r="GP841" s="83"/>
      <c r="GQ841" s="83"/>
      <c r="GR841" s="83"/>
      <c r="GS841" s="83"/>
      <c r="GT841" s="83"/>
      <c r="GU841" s="55"/>
      <c r="GV841" s="55"/>
      <c r="GW841" s="83"/>
      <c r="GX841" s="55"/>
      <c r="GY841" s="83" t="s">
        <v>157</v>
      </c>
      <c r="GZ841" s="55"/>
      <c r="HA841" s="171"/>
      <c r="HB841" s="83"/>
      <c r="HD841" s="83"/>
      <c r="HF841" s="55"/>
    </row>
    <row r="842" spans="1:214" customFormat="1" ht="15" x14ac:dyDescent="0.25">
      <c r="A842" s="118" t="s">
        <v>666</v>
      </c>
      <c r="B842" s="119" t="s">
        <v>667</v>
      </c>
      <c r="C842" s="293" t="s">
        <v>668</v>
      </c>
      <c r="D842" s="293"/>
      <c r="E842" s="293"/>
      <c r="F842" s="293"/>
      <c r="G842" s="293"/>
      <c r="H842" s="120" t="s">
        <v>239</v>
      </c>
      <c r="I842" s="121">
        <v>734</v>
      </c>
      <c r="J842" s="122">
        <v>1</v>
      </c>
      <c r="K842" s="122">
        <v>734</v>
      </c>
      <c r="L842" s="143">
        <v>1493.53</v>
      </c>
      <c r="M842" s="123">
        <v>1.03</v>
      </c>
      <c r="N842" s="193">
        <v>1538.34</v>
      </c>
      <c r="O842" s="121"/>
      <c r="P842" s="144">
        <v>1129141.56</v>
      </c>
      <c r="GO842" s="83"/>
      <c r="GP842" s="83" t="s">
        <v>668</v>
      </c>
      <c r="GQ842" s="83" t="s">
        <v>4</v>
      </c>
      <c r="GR842" s="83" t="s">
        <v>4</v>
      </c>
      <c r="GS842" s="83" t="s">
        <v>4</v>
      </c>
      <c r="GT842" s="83" t="s">
        <v>4</v>
      </c>
      <c r="GU842" s="55"/>
      <c r="GV842" s="55"/>
      <c r="GW842" s="83"/>
      <c r="GX842" s="55"/>
      <c r="GY842" s="83"/>
      <c r="GZ842" s="55"/>
      <c r="HA842" s="171"/>
      <c r="HB842" s="83"/>
      <c r="HD842" s="83"/>
      <c r="HF842" s="55"/>
    </row>
    <row r="843" spans="1:214" customFormat="1" ht="15" x14ac:dyDescent="0.25">
      <c r="A843" s="146"/>
      <c r="B843" s="147"/>
      <c r="C843" s="292" t="s">
        <v>157</v>
      </c>
      <c r="D843" s="292"/>
      <c r="E843" s="292"/>
      <c r="F843" s="292"/>
      <c r="G843" s="292"/>
      <c r="H843" s="120"/>
      <c r="I843" s="121"/>
      <c r="J843" s="121"/>
      <c r="K843" s="121"/>
      <c r="L843" s="124"/>
      <c r="M843" s="121"/>
      <c r="N843" s="124"/>
      <c r="O843" s="121"/>
      <c r="P843" s="144">
        <v>1129141.56</v>
      </c>
      <c r="GO843" s="83"/>
      <c r="GP843" s="83"/>
      <c r="GQ843" s="83"/>
      <c r="GR843" s="83"/>
      <c r="GS843" s="83"/>
      <c r="GT843" s="83"/>
      <c r="GU843" s="55"/>
      <c r="GV843" s="55"/>
      <c r="GW843" s="83"/>
      <c r="GX843" s="55"/>
      <c r="GY843" s="83" t="s">
        <v>157</v>
      </c>
      <c r="GZ843" s="55"/>
      <c r="HA843" s="171"/>
      <c r="HB843" s="83"/>
      <c r="HD843" s="83"/>
      <c r="HF843" s="55"/>
    </row>
    <row r="844" spans="1:214" customFormat="1" ht="22.5" x14ac:dyDescent="0.25">
      <c r="A844" s="118" t="s">
        <v>669</v>
      </c>
      <c r="B844" s="119" t="s">
        <v>670</v>
      </c>
      <c r="C844" s="293" t="s">
        <v>671</v>
      </c>
      <c r="D844" s="293"/>
      <c r="E844" s="293"/>
      <c r="F844" s="293"/>
      <c r="G844" s="293"/>
      <c r="H844" s="120" t="s">
        <v>672</v>
      </c>
      <c r="I844" s="121">
        <v>1</v>
      </c>
      <c r="J844" s="122">
        <v>1</v>
      </c>
      <c r="K844" s="122">
        <v>1</v>
      </c>
      <c r="L844" s="124"/>
      <c r="M844" s="121"/>
      <c r="N844" s="193">
        <v>937005.24</v>
      </c>
      <c r="O844" s="121"/>
      <c r="P844" s="144">
        <v>937005.24</v>
      </c>
      <c r="GO844" s="83"/>
      <c r="GP844" s="83" t="s">
        <v>671</v>
      </c>
      <c r="GQ844" s="83" t="s">
        <v>4</v>
      </c>
      <c r="GR844" s="83" t="s">
        <v>4</v>
      </c>
      <c r="GS844" s="83" t="s">
        <v>4</v>
      </c>
      <c r="GT844" s="83" t="s">
        <v>4</v>
      </c>
      <c r="GU844" s="55"/>
      <c r="GV844" s="55"/>
      <c r="GW844" s="83"/>
      <c r="GX844" s="55"/>
      <c r="GY844" s="83"/>
      <c r="GZ844" s="55"/>
      <c r="HA844" s="171"/>
      <c r="HB844" s="83"/>
      <c r="HD844" s="83"/>
      <c r="HF844" s="55"/>
    </row>
    <row r="845" spans="1:214" customFormat="1" ht="15" x14ac:dyDescent="0.25">
      <c r="A845" s="146"/>
      <c r="B845" s="147"/>
      <c r="C845" s="292" t="s">
        <v>157</v>
      </c>
      <c r="D845" s="292"/>
      <c r="E845" s="292"/>
      <c r="F845" s="292"/>
      <c r="G845" s="292"/>
      <c r="H845" s="120"/>
      <c r="I845" s="121"/>
      <c r="J845" s="121"/>
      <c r="K845" s="121"/>
      <c r="L845" s="124"/>
      <c r="M845" s="121"/>
      <c r="N845" s="124"/>
      <c r="O845" s="121"/>
      <c r="P845" s="144">
        <v>937005.24</v>
      </c>
      <c r="GO845" s="83"/>
      <c r="GP845" s="83"/>
      <c r="GQ845" s="83"/>
      <c r="GR845" s="83"/>
      <c r="GS845" s="83"/>
      <c r="GT845" s="83"/>
      <c r="GU845" s="55"/>
      <c r="GV845" s="55"/>
      <c r="GW845" s="83"/>
      <c r="GX845" s="55"/>
      <c r="GY845" s="83" t="s">
        <v>157</v>
      </c>
      <c r="GZ845" s="55"/>
      <c r="HA845" s="171"/>
      <c r="HB845" s="83"/>
      <c r="HD845" s="83"/>
      <c r="HF845" s="55"/>
    </row>
    <row r="846" spans="1:214" customFormat="1" ht="22.5" x14ac:dyDescent="0.25">
      <c r="A846" s="118" t="s">
        <v>673</v>
      </c>
      <c r="B846" s="119" t="s">
        <v>674</v>
      </c>
      <c r="C846" s="293" t="s">
        <v>675</v>
      </c>
      <c r="D846" s="293"/>
      <c r="E846" s="293"/>
      <c r="F846" s="293"/>
      <c r="G846" s="293"/>
      <c r="H846" s="120" t="s">
        <v>239</v>
      </c>
      <c r="I846" s="121">
        <v>20</v>
      </c>
      <c r="J846" s="122">
        <v>1</v>
      </c>
      <c r="K846" s="122">
        <v>20</v>
      </c>
      <c r="L846" s="124"/>
      <c r="M846" s="121"/>
      <c r="N846" s="151">
        <v>695</v>
      </c>
      <c r="O846" s="121"/>
      <c r="P846" s="144">
        <v>13900</v>
      </c>
      <c r="GO846" s="83"/>
      <c r="GP846" s="83" t="s">
        <v>675</v>
      </c>
      <c r="GQ846" s="83" t="s">
        <v>4</v>
      </c>
      <c r="GR846" s="83" t="s">
        <v>4</v>
      </c>
      <c r="GS846" s="83" t="s">
        <v>4</v>
      </c>
      <c r="GT846" s="83" t="s">
        <v>4</v>
      </c>
      <c r="GU846" s="55"/>
      <c r="GV846" s="55"/>
      <c r="GW846" s="83"/>
      <c r="GX846" s="55"/>
      <c r="GY846" s="83"/>
      <c r="GZ846" s="55"/>
      <c r="HA846" s="171"/>
      <c r="HB846" s="83"/>
      <c r="HD846" s="83"/>
      <c r="HF846" s="55"/>
    </row>
    <row r="847" spans="1:214" customFormat="1" ht="15" x14ac:dyDescent="0.25">
      <c r="A847" s="146"/>
      <c r="B847" s="147"/>
      <c r="C847" s="292" t="s">
        <v>157</v>
      </c>
      <c r="D847" s="292"/>
      <c r="E847" s="292"/>
      <c r="F847" s="292"/>
      <c r="G847" s="292"/>
      <c r="H847" s="120"/>
      <c r="I847" s="121"/>
      <c r="J847" s="121"/>
      <c r="K847" s="121"/>
      <c r="L847" s="124"/>
      <c r="M847" s="121"/>
      <c r="N847" s="124"/>
      <c r="O847" s="121"/>
      <c r="P847" s="144">
        <v>13900</v>
      </c>
      <c r="GO847" s="83"/>
      <c r="GP847" s="83"/>
      <c r="GQ847" s="83"/>
      <c r="GR847" s="83"/>
      <c r="GS847" s="83"/>
      <c r="GT847" s="83"/>
      <c r="GU847" s="55"/>
      <c r="GV847" s="55"/>
      <c r="GW847" s="83"/>
      <c r="GX847" s="55"/>
      <c r="GY847" s="83" t="s">
        <v>157</v>
      </c>
      <c r="GZ847" s="55"/>
      <c r="HA847" s="171"/>
      <c r="HB847" s="83"/>
      <c r="HD847" s="83"/>
      <c r="HF847" s="55"/>
    </row>
    <row r="848" spans="1:214" customFormat="1" ht="23.25" x14ac:dyDescent="0.25">
      <c r="A848" s="118" t="s">
        <v>676</v>
      </c>
      <c r="B848" s="119" t="s">
        <v>677</v>
      </c>
      <c r="C848" s="293" t="s">
        <v>678</v>
      </c>
      <c r="D848" s="293"/>
      <c r="E848" s="293"/>
      <c r="F848" s="293"/>
      <c r="G848" s="293"/>
      <c r="H848" s="120" t="s">
        <v>672</v>
      </c>
      <c r="I848" s="121">
        <v>1</v>
      </c>
      <c r="J848" s="122">
        <v>1</v>
      </c>
      <c r="K848" s="122">
        <v>1</v>
      </c>
      <c r="L848" s="124"/>
      <c r="M848" s="121"/>
      <c r="N848" s="193">
        <v>58827.3</v>
      </c>
      <c r="O848" s="121"/>
      <c r="P848" s="144">
        <v>58827.3</v>
      </c>
      <c r="GO848" s="83"/>
      <c r="GP848" s="83" t="s">
        <v>678</v>
      </c>
      <c r="GQ848" s="83" t="s">
        <v>4</v>
      </c>
      <c r="GR848" s="83" t="s">
        <v>4</v>
      </c>
      <c r="GS848" s="83" t="s">
        <v>4</v>
      </c>
      <c r="GT848" s="83" t="s">
        <v>4</v>
      </c>
      <c r="GU848" s="55"/>
      <c r="GV848" s="55"/>
      <c r="GW848" s="83"/>
      <c r="GX848" s="55"/>
      <c r="GY848" s="83"/>
      <c r="GZ848" s="55"/>
      <c r="HA848" s="171"/>
      <c r="HB848" s="83"/>
      <c r="HD848" s="83"/>
      <c r="HF848" s="55"/>
    </row>
    <row r="849" spans="1:214" customFormat="1" ht="15" x14ac:dyDescent="0.25">
      <c r="A849" s="146"/>
      <c r="B849" s="147"/>
      <c r="C849" s="292" t="s">
        <v>157</v>
      </c>
      <c r="D849" s="292"/>
      <c r="E849" s="292"/>
      <c r="F849" s="292"/>
      <c r="G849" s="292"/>
      <c r="H849" s="120"/>
      <c r="I849" s="121"/>
      <c r="J849" s="121"/>
      <c r="K849" s="121"/>
      <c r="L849" s="124"/>
      <c r="M849" s="121"/>
      <c r="N849" s="124"/>
      <c r="O849" s="121"/>
      <c r="P849" s="144">
        <v>58827.3</v>
      </c>
      <c r="GO849" s="83"/>
      <c r="GP849" s="83"/>
      <c r="GQ849" s="83"/>
      <c r="GR849" s="83"/>
      <c r="GS849" s="83"/>
      <c r="GT849" s="83"/>
      <c r="GU849" s="55"/>
      <c r="GV849" s="55"/>
      <c r="GW849" s="83"/>
      <c r="GX849" s="55"/>
      <c r="GY849" s="83" t="s">
        <v>157</v>
      </c>
      <c r="GZ849" s="55"/>
      <c r="HA849" s="171"/>
      <c r="HB849" s="83"/>
      <c r="HD849" s="83"/>
      <c r="HF849" s="55"/>
    </row>
    <row r="850" spans="1:214" customFormat="1" ht="1.5" customHeight="1" x14ac:dyDescent="0.25">
      <c r="A850" s="172"/>
      <c r="B850" s="173"/>
      <c r="C850" s="173"/>
      <c r="D850" s="173"/>
      <c r="E850" s="173"/>
      <c r="F850" s="174"/>
      <c r="G850" s="174"/>
      <c r="H850" s="174"/>
      <c r="I850" s="174"/>
      <c r="J850" s="175"/>
      <c r="K850" s="174"/>
      <c r="L850" s="175"/>
      <c r="M850" s="176"/>
      <c r="N850" s="175"/>
      <c r="O850" s="177"/>
      <c r="P850" s="178"/>
      <c r="Q850" s="179"/>
      <c r="R850" s="180"/>
      <c r="GO850" s="83"/>
      <c r="GP850" s="83"/>
      <c r="GQ850" s="83"/>
      <c r="GR850" s="83"/>
      <c r="GS850" s="83"/>
      <c r="GT850" s="83"/>
      <c r="GU850" s="55"/>
      <c r="GV850" s="55"/>
      <c r="GW850" s="83"/>
      <c r="GX850" s="55"/>
      <c r="GY850" s="83"/>
      <c r="GZ850" s="55"/>
      <c r="HA850" s="171"/>
      <c r="HB850" s="83"/>
      <c r="HD850" s="83"/>
      <c r="HF850" s="55"/>
    </row>
    <row r="851" spans="1:214" customFormat="1" ht="15" hidden="1" x14ac:dyDescent="0.25">
      <c r="A851" s="141"/>
      <c r="B851" s="181"/>
      <c r="C851" s="290" t="s">
        <v>679</v>
      </c>
      <c r="D851" s="290"/>
      <c r="E851" s="290"/>
      <c r="F851" s="290"/>
      <c r="G851" s="290"/>
      <c r="H851" s="290"/>
      <c r="I851" s="290"/>
      <c r="J851" s="290"/>
      <c r="K851" s="290"/>
      <c r="L851" s="290"/>
      <c r="M851" s="290"/>
      <c r="N851" s="290"/>
      <c r="O851" s="290"/>
      <c r="P851" s="182"/>
      <c r="Q851" s="179"/>
      <c r="R851" s="180"/>
      <c r="GO851" s="83"/>
      <c r="GP851" s="83"/>
      <c r="GQ851" s="83"/>
      <c r="GR851" s="83"/>
      <c r="GS851" s="83"/>
      <c r="GT851" s="83"/>
      <c r="GU851" s="55"/>
      <c r="GV851" s="55"/>
      <c r="GW851" s="83"/>
      <c r="GX851" s="55"/>
      <c r="GY851" s="83"/>
      <c r="GZ851" s="55"/>
      <c r="HA851" s="171"/>
      <c r="HB851" s="83" t="s">
        <v>679</v>
      </c>
      <c r="HD851" s="83"/>
      <c r="HF851" s="55"/>
    </row>
    <row r="852" spans="1:214" customFormat="1" ht="15" hidden="1" x14ac:dyDescent="0.25">
      <c r="A852" s="141"/>
      <c r="B852" s="142"/>
      <c r="C852" s="289" t="s">
        <v>245</v>
      </c>
      <c r="D852" s="289"/>
      <c r="E852" s="289"/>
      <c r="F852" s="289"/>
      <c r="G852" s="289"/>
      <c r="H852" s="289"/>
      <c r="I852" s="289"/>
      <c r="J852" s="289"/>
      <c r="K852" s="289"/>
      <c r="L852" s="289"/>
      <c r="M852" s="289"/>
      <c r="N852" s="289"/>
      <c r="O852" s="289"/>
      <c r="P852" s="183">
        <v>2932525.24</v>
      </c>
      <c r="Q852" s="179"/>
      <c r="R852" s="180"/>
      <c r="GO852" s="83"/>
      <c r="GP852" s="83"/>
      <c r="GQ852" s="83"/>
      <c r="GR852" s="83"/>
      <c r="GS852" s="83"/>
      <c r="GT852" s="83"/>
      <c r="GU852" s="55"/>
      <c r="GV852" s="55"/>
      <c r="GW852" s="83"/>
      <c r="GX852" s="55"/>
      <c r="GY852" s="83"/>
      <c r="GZ852" s="55"/>
      <c r="HA852" s="171"/>
      <c r="HB852" s="83"/>
      <c r="HC852" s="88" t="s">
        <v>245</v>
      </c>
      <c r="HD852" s="83"/>
      <c r="HF852" s="55"/>
    </row>
    <row r="853" spans="1:214" customFormat="1" ht="15" hidden="1" x14ac:dyDescent="0.25">
      <c r="A853" s="141"/>
      <c r="B853" s="142"/>
      <c r="C853" s="289" t="s">
        <v>246</v>
      </c>
      <c r="D853" s="289"/>
      <c r="E853" s="289"/>
      <c r="F853" s="289"/>
      <c r="G853" s="289"/>
      <c r="H853" s="289"/>
      <c r="I853" s="289"/>
      <c r="J853" s="289"/>
      <c r="K853" s="289"/>
      <c r="L853" s="289"/>
      <c r="M853" s="289"/>
      <c r="N853" s="289"/>
      <c r="O853" s="289"/>
      <c r="P853" s="184"/>
      <c r="Q853" s="179"/>
      <c r="R853" s="180"/>
      <c r="GO853" s="83"/>
      <c r="GP853" s="83"/>
      <c r="GQ853" s="83"/>
      <c r="GR853" s="83"/>
      <c r="GS853" s="83"/>
      <c r="GT853" s="83"/>
      <c r="GU853" s="55"/>
      <c r="GV853" s="55"/>
      <c r="GW853" s="83"/>
      <c r="GX853" s="55"/>
      <c r="GY853" s="83"/>
      <c r="GZ853" s="55"/>
      <c r="HA853" s="171"/>
      <c r="HB853" s="83"/>
      <c r="HC853" s="88" t="s">
        <v>246</v>
      </c>
      <c r="HD853" s="83"/>
      <c r="HF853" s="55"/>
    </row>
    <row r="854" spans="1:214" customFormat="1" ht="15" hidden="1" x14ac:dyDescent="0.25">
      <c r="A854" s="141"/>
      <c r="B854" s="142"/>
      <c r="C854" s="289" t="s">
        <v>250</v>
      </c>
      <c r="D854" s="289"/>
      <c r="E854" s="289"/>
      <c r="F854" s="289"/>
      <c r="G854" s="289"/>
      <c r="H854" s="289"/>
      <c r="I854" s="289"/>
      <c r="J854" s="289"/>
      <c r="K854" s="289"/>
      <c r="L854" s="289"/>
      <c r="M854" s="289"/>
      <c r="N854" s="289"/>
      <c r="O854" s="289"/>
      <c r="P854" s="183">
        <v>2932525.24</v>
      </c>
      <c r="Q854" s="179"/>
      <c r="R854" s="180"/>
      <c r="GO854" s="83"/>
      <c r="GP854" s="83"/>
      <c r="GQ854" s="83"/>
      <c r="GR854" s="83"/>
      <c r="GS854" s="83"/>
      <c r="GT854" s="83"/>
      <c r="GU854" s="55"/>
      <c r="GV854" s="55"/>
      <c r="GW854" s="83"/>
      <c r="GX854" s="55"/>
      <c r="GY854" s="83"/>
      <c r="GZ854" s="55"/>
      <c r="HA854" s="171"/>
      <c r="HB854" s="83"/>
      <c r="HC854" s="88" t="s">
        <v>250</v>
      </c>
      <c r="HD854" s="83"/>
      <c r="HF854" s="55"/>
    </row>
    <row r="855" spans="1:214" customFormat="1" ht="15" hidden="1" x14ac:dyDescent="0.25">
      <c r="A855" s="141"/>
      <c r="B855" s="142"/>
      <c r="C855" s="289" t="s">
        <v>252</v>
      </c>
      <c r="D855" s="289"/>
      <c r="E855" s="289"/>
      <c r="F855" s="289"/>
      <c r="G855" s="289"/>
      <c r="H855" s="289"/>
      <c r="I855" s="289"/>
      <c r="J855" s="289"/>
      <c r="K855" s="289"/>
      <c r="L855" s="289"/>
      <c r="M855" s="289"/>
      <c r="N855" s="289"/>
      <c r="O855" s="289"/>
      <c r="P855" s="183">
        <v>2932525.24</v>
      </c>
      <c r="Q855" s="179"/>
      <c r="R855" s="180"/>
      <c r="GO855" s="83"/>
      <c r="GP855" s="83"/>
      <c r="GQ855" s="83"/>
      <c r="GR855" s="83"/>
      <c r="GS855" s="83"/>
      <c r="GT855" s="83"/>
      <c r="GU855" s="55"/>
      <c r="GV855" s="55"/>
      <c r="GW855" s="83"/>
      <c r="GX855" s="55"/>
      <c r="GY855" s="83"/>
      <c r="GZ855" s="55"/>
      <c r="HA855" s="171"/>
      <c r="HB855" s="83"/>
      <c r="HC855" s="88" t="s">
        <v>252</v>
      </c>
      <c r="HD855" s="83"/>
      <c r="HF855" s="55"/>
    </row>
    <row r="856" spans="1:214" customFormat="1" ht="15" hidden="1" x14ac:dyDescent="0.25">
      <c r="A856" s="141"/>
      <c r="B856" s="142"/>
      <c r="C856" s="289" t="s">
        <v>246</v>
      </c>
      <c r="D856" s="289"/>
      <c r="E856" s="289"/>
      <c r="F856" s="289"/>
      <c r="G856" s="289"/>
      <c r="H856" s="289"/>
      <c r="I856" s="289"/>
      <c r="J856" s="289"/>
      <c r="K856" s="289"/>
      <c r="L856" s="289"/>
      <c r="M856" s="289"/>
      <c r="N856" s="289"/>
      <c r="O856" s="289"/>
      <c r="P856" s="184"/>
      <c r="Q856" s="179"/>
      <c r="R856" s="180"/>
      <c r="GO856" s="83"/>
      <c r="GP856" s="83"/>
      <c r="GQ856" s="83"/>
      <c r="GR856" s="83"/>
      <c r="GS856" s="83"/>
      <c r="GT856" s="83"/>
      <c r="GU856" s="55"/>
      <c r="GV856" s="55"/>
      <c r="GW856" s="83"/>
      <c r="GX856" s="55"/>
      <c r="GY856" s="83"/>
      <c r="GZ856" s="55"/>
      <c r="HA856" s="171"/>
      <c r="HB856" s="83"/>
      <c r="HC856" s="88" t="s">
        <v>246</v>
      </c>
      <c r="HD856" s="83"/>
      <c r="HF856" s="55"/>
    </row>
    <row r="857" spans="1:214" customFormat="1" ht="15" hidden="1" x14ac:dyDescent="0.25">
      <c r="A857" s="141"/>
      <c r="B857" s="142"/>
      <c r="C857" s="289" t="s">
        <v>472</v>
      </c>
      <c r="D857" s="289"/>
      <c r="E857" s="289"/>
      <c r="F857" s="289"/>
      <c r="G857" s="289"/>
      <c r="H857" s="289"/>
      <c r="I857" s="289"/>
      <c r="J857" s="289"/>
      <c r="K857" s="289"/>
      <c r="L857" s="289"/>
      <c r="M857" s="289"/>
      <c r="N857" s="289"/>
      <c r="O857" s="289"/>
      <c r="P857" s="183">
        <v>2932525.24</v>
      </c>
      <c r="Q857" s="179"/>
      <c r="R857" s="180"/>
      <c r="GO857" s="83"/>
      <c r="GP857" s="83"/>
      <c r="GQ857" s="83"/>
      <c r="GR857" s="83"/>
      <c r="GS857" s="83"/>
      <c r="GT857" s="83"/>
      <c r="GU857" s="55"/>
      <c r="GV857" s="55"/>
      <c r="GW857" s="83"/>
      <c r="GX857" s="55"/>
      <c r="GY857" s="83"/>
      <c r="GZ857" s="55"/>
      <c r="HA857" s="171"/>
      <c r="HB857" s="83"/>
      <c r="HC857" s="88" t="s">
        <v>472</v>
      </c>
      <c r="HD857" s="83"/>
      <c r="HF857" s="55"/>
    </row>
    <row r="858" spans="1:214" customFormat="1" ht="15" x14ac:dyDescent="0.25">
      <c r="A858" s="141"/>
      <c r="B858" s="181"/>
      <c r="C858" s="290" t="s">
        <v>680</v>
      </c>
      <c r="D858" s="290"/>
      <c r="E858" s="290"/>
      <c r="F858" s="290"/>
      <c r="G858" s="290"/>
      <c r="H858" s="290"/>
      <c r="I858" s="290"/>
      <c r="J858" s="290"/>
      <c r="K858" s="290"/>
      <c r="L858" s="290"/>
      <c r="M858" s="290"/>
      <c r="N858" s="290"/>
      <c r="O858" s="290"/>
      <c r="P858" s="186">
        <v>2932525.24</v>
      </c>
      <c r="Q858" s="179"/>
      <c r="R858" s="180"/>
      <c r="GO858" s="83"/>
      <c r="GP858" s="83"/>
      <c r="GQ858" s="83"/>
      <c r="GR858" s="83"/>
      <c r="GS858" s="83"/>
      <c r="GT858" s="83"/>
      <c r="GU858" s="55"/>
      <c r="GV858" s="55"/>
      <c r="GW858" s="83"/>
      <c r="GX858" s="55"/>
      <c r="GY858" s="83"/>
      <c r="GZ858" s="55"/>
      <c r="HA858" s="171"/>
      <c r="HB858" s="83"/>
      <c r="HD858" s="83" t="s">
        <v>680</v>
      </c>
      <c r="HF858" s="55"/>
    </row>
    <row r="859" spans="1:214" customFormat="1" ht="15" hidden="1" x14ac:dyDescent="0.25">
      <c r="A859" s="141"/>
      <c r="B859" s="142"/>
      <c r="C859" s="289" t="s">
        <v>266</v>
      </c>
      <c r="D859" s="289"/>
      <c r="E859" s="289"/>
      <c r="F859" s="289"/>
      <c r="G859" s="289"/>
      <c r="H859" s="289"/>
      <c r="I859" s="289"/>
      <c r="J859" s="289"/>
      <c r="K859" s="289"/>
      <c r="L859" s="289"/>
      <c r="M859" s="289"/>
      <c r="N859" s="289"/>
      <c r="O859" s="289"/>
      <c r="P859" s="184"/>
      <c r="Q859" s="179"/>
      <c r="R859" s="180"/>
      <c r="GO859" s="83"/>
      <c r="GP859" s="83"/>
      <c r="GQ859" s="83"/>
      <c r="GR859" s="83"/>
      <c r="GS859" s="83"/>
      <c r="GT859" s="83"/>
      <c r="GU859" s="55"/>
      <c r="GV859" s="55"/>
      <c r="GW859" s="83"/>
      <c r="GX859" s="55"/>
      <c r="GY859" s="83"/>
      <c r="GZ859" s="55"/>
      <c r="HA859" s="171"/>
      <c r="HB859" s="83"/>
      <c r="HC859" s="88" t="s">
        <v>266</v>
      </c>
      <c r="HD859" s="83"/>
      <c r="HF859" s="55"/>
    </row>
    <row r="860" spans="1:214" customFormat="1" ht="15" hidden="1" x14ac:dyDescent="0.25">
      <c r="A860" s="141"/>
      <c r="B860" s="142"/>
      <c r="C860" s="289" t="s">
        <v>681</v>
      </c>
      <c r="D860" s="289"/>
      <c r="E860" s="289"/>
      <c r="F860" s="289"/>
      <c r="G860" s="289"/>
      <c r="H860" s="289"/>
      <c r="I860" s="289"/>
      <c r="J860" s="289"/>
      <c r="K860" s="289"/>
      <c r="L860" s="289"/>
      <c r="M860" s="289"/>
      <c r="N860" s="289"/>
      <c r="O860" s="289"/>
      <c r="P860" s="183">
        <v>1703686.22</v>
      </c>
      <c r="Q860" s="179"/>
      <c r="R860" s="180"/>
      <c r="GO860" s="83"/>
      <c r="GP860" s="83"/>
      <c r="GQ860" s="83"/>
      <c r="GR860" s="83"/>
      <c r="GS860" s="83"/>
      <c r="GT860" s="83"/>
      <c r="GU860" s="55"/>
      <c r="GV860" s="55"/>
      <c r="GW860" s="83"/>
      <c r="GX860" s="55"/>
      <c r="GY860" s="83"/>
      <c r="GZ860" s="55"/>
      <c r="HA860" s="171"/>
      <c r="HB860" s="83"/>
      <c r="HC860" s="88" t="s">
        <v>681</v>
      </c>
      <c r="HD860" s="83"/>
      <c r="HF860" s="55"/>
    </row>
    <row r="861" spans="1:214" customFormat="1" ht="15" x14ac:dyDescent="0.25">
      <c r="A861" s="294" t="s">
        <v>682</v>
      </c>
      <c r="B861" s="295"/>
      <c r="C861" s="295"/>
      <c r="D861" s="295"/>
      <c r="E861" s="295"/>
      <c r="F861" s="295"/>
      <c r="G861" s="295"/>
      <c r="H861" s="295"/>
      <c r="I861" s="295"/>
      <c r="J861" s="295"/>
      <c r="K861" s="295"/>
      <c r="L861" s="295"/>
      <c r="M861" s="295"/>
      <c r="N861" s="295"/>
      <c r="O861" s="295"/>
      <c r="P861" s="296"/>
      <c r="GO861" s="83" t="s">
        <v>682</v>
      </c>
      <c r="GP861" s="83"/>
      <c r="GQ861" s="83"/>
      <c r="GR861" s="83"/>
      <c r="GS861" s="83"/>
      <c r="GT861" s="83"/>
      <c r="GU861" s="55"/>
      <c r="GV861" s="55"/>
      <c r="GW861" s="83"/>
      <c r="GX861" s="55"/>
      <c r="GY861" s="83"/>
      <c r="GZ861" s="55"/>
      <c r="HA861" s="171"/>
      <c r="HB861" s="83"/>
      <c r="HD861" s="83"/>
      <c r="HF861" s="55"/>
    </row>
    <row r="862" spans="1:214" customFormat="1" ht="23.25" x14ac:dyDescent="0.25">
      <c r="A862" s="118" t="s">
        <v>683</v>
      </c>
      <c r="B862" s="119" t="s">
        <v>684</v>
      </c>
      <c r="C862" s="293" t="s">
        <v>685</v>
      </c>
      <c r="D862" s="293"/>
      <c r="E862" s="293"/>
      <c r="F862" s="293"/>
      <c r="G862" s="293"/>
      <c r="H862" s="120" t="s">
        <v>340</v>
      </c>
      <c r="I862" s="121">
        <v>3</v>
      </c>
      <c r="J862" s="122">
        <v>1</v>
      </c>
      <c r="K862" s="122">
        <v>3</v>
      </c>
      <c r="L862" s="124"/>
      <c r="M862" s="121"/>
      <c r="N862" s="125"/>
      <c r="O862" s="121"/>
      <c r="P862" s="126"/>
      <c r="GO862" s="83"/>
      <c r="GP862" s="83" t="s">
        <v>685</v>
      </c>
      <c r="GQ862" s="83" t="s">
        <v>4</v>
      </c>
      <c r="GR862" s="83" t="s">
        <v>4</v>
      </c>
      <c r="GS862" s="83" t="s">
        <v>4</v>
      </c>
      <c r="GT862" s="83" t="s">
        <v>4</v>
      </c>
      <c r="GU862" s="55"/>
      <c r="GV862" s="55"/>
      <c r="GW862" s="83"/>
      <c r="GX862" s="55"/>
      <c r="GY862" s="83"/>
      <c r="GZ862" s="55"/>
      <c r="HA862" s="171"/>
      <c r="HB862" s="83"/>
      <c r="HD862" s="83"/>
      <c r="HF862" s="55"/>
    </row>
    <row r="863" spans="1:214" customFormat="1" ht="15" hidden="1" x14ac:dyDescent="0.25">
      <c r="A863" s="127"/>
      <c r="B863" s="128" t="s">
        <v>20</v>
      </c>
      <c r="C863" s="291" t="s">
        <v>146</v>
      </c>
      <c r="D863" s="291"/>
      <c r="E863" s="291"/>
      <c r="F863" s="291"/>
      <c r="G863" s="291"/>
      <c r="H863" s="129" t="s">
        <v>147</v>
      </c>
      <c r="I863" s="130"/>
      <c r="J863" s="130"/>
      <c r="K863" s="162">
        <v>6.3179999999999996</v>
      </c>
      <c r="L863" s="132"/>
      <c r="M863" s="130"/>
      <c r="N863" s="132"/>
      <c r="O863" s="130"/>
      <c r="P863" s="133">
        <v>2978.4</v>
      </c>
      <c r="GO863" s="83"/>
      <c r="GP863" s="83"/>
      <c r="GQ863" s="83"/>
      <c r="GR863" s="83"/>
      <c r="GS863" s="83"/>
      <c r="GT863" s="83"/>
      <c r="GU863" s="55" t="s">
        <v>146</v>
      </c>
      <c r="GV863" s="55"/>
      <c r="GW863" s="83"/>
      <c r="GX863" s="55"/>
      <c r="GY863" s="83"/>
      <c r="GZ863" s="55"/>
      <c r="HA863" s="171"/>
      <c r="HB863" s="83"/>
      <c r="HD863" s="83"/>
      <c r="HF863" s="55"/>
    </row>
    <row r="864" spans="1:214" customFormat="1" ht="15" hidden="1" x14ac:dyDescent="0.25">
      <c r="A864" s="134"/>
      <c r="B864" s="128" t="s">
        <v>686</v>
      </c>
      <c r="C864" s="291" t="s">
        <v>687</v>
      </c>
      <c r="D864" s="291"/>
      <c r="E864" s="291"/>
      <c r="F864" s="291"/>
      <c r="G864" s="291"/>
      <c r="H864" s="129" t="s">
        <v>147</v>
      </c>
      <c r="I864" s="154">
        <v>0.81</v>
      </c>
      <c r="J864" s="149">
        <v>1.3</v>
      </c>
      <c r="K864" s="162">
        <v>3.1589999999999998</v>
      </c>
      <c r="L864" s="137"/>
      <c r="M864" s="138"/>
      <c r="N864" s="139">
        <v>476.71</v>
      </c>
      <c r="O864" s="130"/>
      <c r="P864" s="133">
        <v>1505.93</v>
      </c>
      <c r="Q864" s="140"/>
      <c r="R864" s="140"/>
      <c r="GO864" s="83"/>
      <c r="GP864" s="83"/>
      <c r="GQ864" s="83"/>
      <c r="GR864" s="83"/>
      <c r="GS864" s="83"/>
      <c r="GT864" s="83"/>
      <c r="GU864" s="55"/>
      <c r="GV864" s="55" t="s">
        <v>687</v>
      </c>
      <c r="GW864" s="83"/>
      <c r="GX864" s="55"/>
      <c r="GY864" s="83"/>
      <c r="GZ864" s="55"/>
      <c r="HA864" s="171"/>
      <c r="HB864" s="83"/>
      <c r="HD864" s="83"/>
      <c r="HF864" s="55"/>
    </row>
    <row r="865" spans="1:214" customFormat="1" ht="15" hidden="1" x14ac:dyDescent="0.25">
      <c r="A865" s="134"/>
      <c r="B865" s="128" t="s">
        <v>688</v>
      </c>
      <c r="C865" s="291" t="s">
        <v>689</v>
      </c>
      <c r="D865" s="291"/>
      <c r="E865" s="291"/>
      <c r="F865" s="291"/>
      <c r="G865" s="291"/>
      <c r="H865" s="129" t="s">
        <v>147</v>
      </c>
      <c r="I865" s="154">
        <v>0.81</v>
      </c>
      <c r="J865" s="149">
        <v>1.3</v>
      </c>
      <c r="K865" s="162">
        <v>3.1589999999999998</v>
      </c>
      <c r="L865" s="137"/>
      <c r="M865" s="138"/>
      <c r="N865" s="139">
        <v>466.12</v>
      </c>
      <c r="O865" s="130"/>
      <c r="P865" s="133">
        <v>1472.47</v>
      </c>
      <c r="Q865" s="140"/>
      <c r="R865" s="140"/>
      <c r="GO865" s="83"/>
      <c r="GP865" s="83"/>
      <c r="GQ865" s="83"/>
      <c r="GR865" s="83"/>
      <c r="GS865" s="83"/>
      <c r="GT865" s="83"/>
      <c r="GU865" s="55"/>
      <c r="GV865" s="55" t="s">
        <v>689</v>
      </c>
      <c r="GW865" s="83"/>
      <c r="GX865" s="55"/>
      <c r="GY865" s="83"/>
      <c r="GZ865" s="55"/>
      <c r="HA865" s="171"/>
      <c r="HB865" s="83"/>
      <c r="HD865" s="83"/>
      <c r="HF865" s="55"/>
    </row>
    <row r="866" spans="1:214" customFormat="1" ht="15" x14ac:dyDescent="0.25">
      <c r="A866" s="141"/>
      <c r="B866" s="142"/>
      <c r="C866" s="292" t="s">
        <v>150</v>
      </c>
      <c r="D866" s="292"/>
      <c r="E866" s="292"/>
      <c r="F866" s="292"/>
      <c r="G866" s="292"/>
      <c r="H866" s="120"/>
      <c r="I866" s="121"/>
      <c r="J866" s="121"/>
      <c r="K866" s="121"/>
      <c r="L866" s="124"/>
      <c r="M866" s="121"/>
      <c r="N866" s="143"/>
      <c r="O866" s="121"/>
      <c r="P866" s="144">
        <v>2978.4</v>
      </c>
      <c r="Q866" s="140"/>
      <c r="R866" s="140"/>
      <c r="GO866" s="83"/>
      <c r="GP866" s="83"/>
      <c r="GQ866" s="83"/>
      <c r="GR866" s="83"/>
      <c r="GS866" s="83"/>
      <c r="GT866" s="83"/>
      <c r="GU866" s="55"/>
      <c r="GV866" s="55"/>
      <c r="GW866" s="83" t="s">
        <v>150</v>
      </c>
      <c r="GX866" s="55"/>
      <c r="GY866" s="83"/>
      <c r="GZ866" s="55"/>
      <c r="HA866" s="171"/>
      <c r="HB866" s="83"/>
      <c r="HD866" s="83"/>
      <c r="HF866" s="55"/>
    </row>
    <row r="867" spans="1:214" customFormat="1" ht="15" x14ac:dyDescent="0.25">
      <c r="A867" s="145"/>
      <c r="B867" s="128"/>
      <c r="C867" s="291" t="s">
        <v>151</v>
      </c>
      <c r="D867" s="291"/>
      <c r="E867" s="291"/>
      <c r="F867" s="291"/>
      <c r="G867" s="291"/>
      <c r="H867" s="129"/>
      <c r="I867" s="130"/>
      <c r="J867" s="130"/>
      <c r="K867" s="130"/>
      <c r="L867" s="132"/>
      <c r="M867" s="130"/>
      <c r="N867" s="132"/>
      <c r="O867" s="130"/>
      <c r="P867" s="133">
        <v>2978.4</v>
      </c>
      <c r="GO867" s="83"/>
      <c r="GP867" s="83"/>
      <c r="GQ867" s="83"/>
      <c r="GR867" s="83"/>
      <c r="GS867" s="83"/>
      <c r="GT867" s="83"/>
      <c r="GU867" s="55"/>
      <c r="GV867" s="55"/>
      <c r="GW867" s="83"/>
      <c r="GX867" s="55" t="s">
        <v>151</v>
      </c>
      <c r="GY867" s="83"/>
      <c r="GZ867" s="55"/>
      <c r="HA867" s="171"/>
      <c r="HB867" s="83"/>
      <c r="HD867" s="83"/>
      <c r="HF867" s="55"/>
    </row>
    <row r="868" spans="1:214" customFormat="1" ht="23.25" x14ac:dyDescent="0.25">
      <c r="A868" s="145"/>
      <c r="B868" s="128" t="s">
        <v>690</v>
      </c>
      <c r="C868" s="291" t="s">
        <v>691</v>
      </c>
      <c r="D868" s="291"/>
      <c r="E868" s="291"/>
      <c r="F868" s="291"/>
      <c r="G868" s="291"/>
      <c r="H868" s="129" t="s">
        <v>154</v>
      </c>
      <c r="I868" s="135">
        <v>74</v>
      </c>
      <c r="J868" s="130"/>
      <c r="K868" s="135">
        <v>74</v>
      </c>
      <c r="L868" s="132"/>
      <c r="M868" s="130"/>
      <c r="N868" s="132"/>
      <c r="O868" s="130"/>
      <c r="P868" s="133">
        <v>2204.02</v>
      </c>
      <c r="GO868" s="83"/>
      <c r="GP868" s="83"/>
      <c r="GQ868" s="83"/>
      <c r="GR868" s="83"/>
      <c r="GS868" s="83"/>
      <c r="GT868" s="83"/>
      <c r="GU868" s="55"/>
      <c r="GV868" s="55"/>
      <c r="GW868" s="83"/>
      <c r="GX868" s="55" t="s">
        <v>691</v>
      </c>
      <c r="GY868" s="83"/>
      <c r="GZ868" s="55"/>
      <c r="HA868" s="171"/>
      <c r="HB868" s="83"/>
      <c r="HD868" s="83"/>
      <c r="HF868" s="55"/>
    </row>
    <row r="869" spans="1:214" customFormat="1" ht="23.25" x14ac:dyDescent="0.25">
      <c r="A869" s="145"/>
      <c r="B869" s="128" t="s">
        <v>692</v>
      </c>
      <c r="C869" s="291" t="s">
        <v>693</v>
      </c>
      <c r="D869" s="291"/>
      <c r="E869" s="291"/>
      <c r="F869" s="291"/>
      <c r="G869" s="291"/>
      <c r="H869" s="129" t="s">
        <v>154</v>
      </c>
      <c r="I869" s="135">
        <v>36</v>
      </c>
      <c r="J869" s="130"/>
      <c r="K869" s="135">
        <v>36</v>
      </c>
      <c r="L869" s="132"/>
      <c r="M869" s="130"/>
      <c r="N869" s="132"/>
      <c r="O869" s="130"/>
      <c r="P869" s="133">
        <v>1072.22</v>
      </c>
      <c r="GO869" s="83"/>
      <c r="GP869" s="83"/>
      <c r="GQ869" s="83"/>
      <c r="GR869" s="83"/>
      <c r="GS869" s="83"/>
      <c r="GT869" s="83"/>
      <c r="GU869" s="55"/>
      <c r="GV869" s="55"/>
      <c r="GW869" s="83"/>
      <c r="GX869" s="55" t="s">
        <v>693</v>
      </c>
      <c r="GY869" s="83"/>
      <c r="GZ869" s="55"/>
      <c r="HA869" s="171"/>
      <c r="HB869" s="83"/>
      <c r="HD869" s="83"/>
      <c r="HF869" s="55"/>
    </row>
    <row r="870" spans="1:214" customFormat="1" ht="15" x14ac:dyDescent="0.25">
      <c r="A870" s="146"/>
      <c r="B870" s="147"/>
      <c r="C870" s="292" t="s">
        <v>157</v>
      </c>
      <c r="D870" s="292"/>
      <c r="E870" s="292"/>
      <c r="F870" s="292"/>
      <c r="G870" s="292"/>
      <c r="H870" s="120"/>
      <c r="I870" s="121"/>
      <c r="J870" s="121"/>
      <c r="K870" s="121"/>
      <c r="L870" s="124"/>
      <c r="M870" s="121"/>
      <c r="N870" s="143">
        <v>2084.88</v>
      </c>
      <c r="O870" s="121"/>
      <c r="P870" s="144">
        <v>6254.64</v>
      </c>
      <c r="GO870" s="83"/>
      <c r="GP870" s="83"/>
      <c r="GQ870" s="83"/>
      <c r="GR870" s="83"/>
      <c r="GS870" s="83"/>
      <c r="GT870" s="83"/>
      <c r="GU870" s="55"/>
      <c r="GV870" s="55"/>
      <c r="GW870" s="83"/>
      <c r="GX870" s="55"/>
      <c r="GY870" s="83" t="s">
        <v>157</v>
      </c>
      <c r="GZ870" s="55"/>
      <c r="HA870" s="171"/>
      <c r="HB870" s="83"/>
      <c r="HD870" s="83"/>
      <c r="HF870" s="55"/>
    </row>
    <row r="871" spans="1:214" customFormat="1" ht="23.25" x14ac:dyDescent="0.25">
      <c r="A871" s="118" t="s">
        <v>694</v>
      </c>
      <c r="B871" s="119" t="s">
        <v>695</v>
      </c>
      <c r="C871" s="293" t="s">
        <v>696</v>
      </c>
      <c r="D871" s="293"/>
      <c r="E871" s="293"/>
      <c r="F871" s="293"/>
      <c r="G871" s="293"/>
      <c r="H871" s="120" t="s">
        <v>697</v>
      </c>
      <c r="I871" s="121">
        <v>1</v>
      </c>
      <c r="J871" s="122">
        <v>1</v>
      </c>
      <c r="K871" s="122">
        <v>1</v>
      </c>
      <c r="L871" s="124"/>
      <c r="M871" s="121"/>
      <c r="N871" s="125"/>
      <c r="O871" s="121"/>
      <c r="P871" s="126"/>
      <c r="GO871" s="83"/>
      <c r="GP871" s="83" t="s">
        <v>696</v>
      </c>
      <c r="GQ871" s="83" t="s">
        <v>4</v>
      </c>
      <c r="GR871" s="83" t="s">
        <v>4</v>
      </c>
      <c r="GS871" s="83" t="s">
        <v>4</v>
      </c>
      <c r="GT871" s="83" t="s">
        <v>4</v>
      </c>
      <c r="GU871" s="55"/>
      <c r="GV871" s="55"/>
      <c r="GW871" s="83"/>
      <c r="GX871" s="55"/>
      <c r="GY871" s="83"/>
      <c r="GZ871" s="55"/>
      <c r="HA871" s="171"/>
      <c r="HB871" s="83"/>
      <c r="HD871" s="83"/>
      <c r="HF871" s="55"/>
    </row>
    <row r="872" spans="1:214" customFormat="1" ht="15" hidden="1" x14ac:dyDescent="0.25">
      <c r="A872" s="127"/>
      <c r="B872" s="128" t="s">
        <v>20</v>
      </c>
      <c r="C872" s="291" t="s">
        <v>146</v>
      </c>
      <c r="D872" s="291"/>
      <c r="E872" s="291"/>
      <c r="F872" s="291"/>
      <c r="G872" s="291"/>
      <c r="H872" s="129" t="s">
        <v>147</v>
      </c>
      <c r="I872" s="130"/>
      <c r="J872" s="130"/>
      <c r="K872" s="162">
        <v>6.3179999999999996</v>
      </c>
      <c r="L872" s="132"/>
      <c r="M872" s="130"/>
      <c r="N872" s="132"/>
      <c r="O872" s="130"/>
      <c r="P872" s="133">
        <v>2664.42</v>
      </c>
      <c r="GO872" s="83"/>
      <c r="GP872" s="83"/>
      <c r="GQ872" s="83"/>
      <c r="GR872" s="83"/>
      <c r="GS872" s="83"/>
      <c r="GT872" s="83"/>
      <c r="GU872" s="55" t="s">
        <v>146</v>
      </c>
      <c r="GV872" s="55"/>
      <c r="GW872" s="83"/>
      <c r="GX872" s="55"/>
      <c r="GY872" s="83"/>
      <c r="GZ872" s="55"/>
      <c r="HA872" s="171"/>
      <c r="HB872" s="83"/>
      <c r="HD872" s="83"/>
      <c r="HF872" s="55"/>
    </row>
    <row r="873" spans="1:214" customFormat="1" ht="15" hidden="1" x14ac:dyDescent="0.25">
      <c r="A873" s="134"/>
      <c r="B873" s="128" t="s">
        <v>698</v>
      </c>
      <c r="C873" s="291" t="s">
        <v>699</v>
      </c>
      <c r="D873" s="291"/>
      <c r="E873" s="291"/>
      <c r="F873" s="291"/>
      <c r="G873" s="291"/>
      <c r="H873" s="129" t="s">
        <v>147</v>
      </c>
      <c r="I873" s="154">
        <v>1.94</v>
      </c>
      <c r="J873" s="149">
        <v>1.3</v>
      </c>
      <c r="K873" s="162">
        <v>2.5219999999999998</v>
      </c>
      <c r="L873" s="137"/>
      <c r="M873" s="138"/>
      <c r="N873" s="139">
        <v>354.89</v>
      </c>
      <c r="O873" s="130"/>
      <c r="P873" s="133">
        <v>895.03</v>
      </c>
      <c r="Q873" s="140"/>
      <c r="R873" s="140"/>
      <c r="GO873" s="83"/>
      <c r="GP873" s="83"/>
      <c r="GQ873" s="83"/>
      <c r="GR873" s="83"/>
      <c r="GS873" s="83"/>
      <c r="GT873" s="83"/>
      <c r="GU873" s="55"/>
      <c r="GV873" s="55" t="s">
        <v>699</v>
      </c>
      <c r="GW873" s="83"/>
      <c r="GX873" s="55"/>
      <c r="GY873" s="83"/>
      <c r="GZ873" s="55"/>
      <c r="HA873" s="171"/>
      <c r="HB873" s="83"/>
      <c r="HD873" s="83"/>
      <c r="HF873" s="55"/>
    </row>
    <row r="874" spans="1:214" customFormat="1" ht="15" hidden="1" x14ac:dyDescent="0.25">
      <c r="A874" s="134"/>
      <c r="B874" s="128" t="s">
        <v>688</v>
      </c>
      <c r="C874" s="291" t="s">
        <v>689</v>
      </c>
      <c r="D874" s="291"/>
      <c r="E874" s="291"/>
      <c r="F874" s="291"/>
      <c r="G874" s="291"/>
      <c r="H874" s="129" t="s">
        <v>147</v>
      </c>
      <c r="I874" s="154">
        <v>2.92</v>
      </c>
      <c r="J874" s="149">
        <v>1.3</v>
      </c>
      <c r="K874" s="162">
        <v>3.7959999999999998</v>
      </c>
      <c r="L874" s="137"/>
      <c r="M874" s="138"/>
      <c r="N874" s="139">
        <v>466.12</v>
      </c>
      <c r="O874" s="130"/>
      <c r="P874" s="133">
        <v>1769.39</v>
      </c>
      <c r="Q874" s="140"/>
      <c r="R874" s="140"/>
      <c r="GO874" s="83"/>
      <c r="GP874" s="83"/>
      <c r="GQ874" s="83"/>
      <c r="GR874" s="83"/>
      <c r="GS874" s="83"/>
      <c r="GT874" s="83"/>
      <c r="GU874" s="55"/>
      <c r="GV874" s="55" t="s">
        <v>689</v>
      </c>
      <c r="GW874" s="83"/>
      <c r="GX874" s="55"/>
      <c r="GY874" s="83"/>
      <c r="GZ874" s="55"/>
      <c r="HA874" s="171"/>
      <c r="HB874" s="83"/>
      <c r="HD874" s="83"/>
      <c r="HF874" s="55"/>
    </row>
    <row r="875" spans="1:214" customFormat="1" ht="15" x14ac:dyDescent="0.25">
      <c r="A875" s="141"/>
      <c r="B875" s="142"/>
      <c r="C875" s="292" t="s">
        <v>150</v>
      </c>
      <c r="D875" s="292"/>
      <c r="E875" s="292"/>
      <c r="F875" s="292"/>
      <c r="G875" s="292"/>
      <c r="H875" s="120"/>
      <c r="I875" s="121"/>
      <c r="J875" s="121"/>
      <c r="K875" s="121"/>
      <c r="L875" s="124"/>
      <c r="M875" s="121"/>
      <c r="N875" s="143"/>
      <c r="O875" s="121"/>
      <c r="P875" s="144">
        <v>2664.42</v>
      </c>
      <c r="Q875" s="140"/>
      <c r="R875" s="140"/>
      <c r="GO875" s="83"/>
      <c r="GP875" s="83"/>
      <c r="GQ875" s="83"/>
      <c r="GR875" s="83"/>
      <c r="GS875" s="83"/>
      <c r="GT875" s="83"/>
      <c r="GU875" s="55"/>
      <c r="GV875" s="55"/>
      <c r="GW875" s="83" t="s">
        <v>150</v>
      </c>
      <c r="GX875" s="55"/>
      <c r="GY875" s="83"/>
      <c r="GZ875" s="55"/>
      <c r="HA875" s="171"/>
      <c r="HB875" s="83"/>
      <c r="HD875" s="83"/>
      <c r="HF875" s="55"/>
    </row>
    <row r="876" spans="1:214" customFormat="1" ht="15" x14ac:dyDescent="0.25">
      <c r="A876" s="145"/>
      <c r="B876" s="128"/>
      <c r="C876" s="291" t="s">
        <v>151</v>
      </c>
      <c r="D876" s="291"/>
      <c r="E876" s="291"/>
      <c r="F876" s="291"/>
      <c r="G876" s="291"/>
      <c r="H876" s="129"/>
      <c r="I876" s="130"/>
      <c r="J876" s="130"/>
      <c r="K876" s="130"/>
      <c r="L876" s="132"/>
      <c r="M876" s="130"/>
      <c r="N876" s="132"/>
      <c r="O876" s="130"/>
      <c r="P876" s="133">
        <v>2664.42</v>
      </c>
      <c r="GO876" s="83"/>
      <c r="GP876" s="83"/>
      <c r="GQ876" s="83"/>
      <c r="GR876" s="83"/>
      <c r="GS876" s="83"/>
      <c r="GT876" s="83"/>
      <c r="GU876" s="55"/>
      <c r="GV876" s="55"/>
      <c r="GW876" s="83"/>
      <c r="GX876" s="55" t="s">
        <v>151</v>
      </c>
      <c r="GY876" s="83"/>
      <c r="GZ876" s="55"/>
      <c r="HA876" s="171"/>
      <c r="HB876" s="83"/>
      <c r="HD876" s="83"/>
      <c r="HF876" s="55"/>
    </row>
    <row r="877" spans="1:214" customFormat="1" ht="23.25" x14ac:dyDescent="0.25">
      <c r="A877" s="145"/>
      <c r="B877" s="128" t="s">
        <v>690</v>
      </c>
      <c r="C877" s="291" t="s">
        <v>691</v>
      </c>
      <c r="D877" s="291"/>
      <c r="E877" s="291"/>
      <c r="F877" s="291"/>
      <c r="G877" s="291"/>
      <c r="H877" s="129" t="s">
        <v>154</v>
      </c>
      <c r="I877" s="135">
        <v>74</v>
      </c>
      <c r="J877" s="130"/>
      <c r="K877" s="135">
        <v>74</v>
      </c>
      <c r="L877" s="132"/>
      <c r="M877" s="130"/>
      <c r="N877" s="132"/>
      <c r="O877" s="130"/>
      <c r="P877" s="133">
        <v>1971.67</v>
      </c>
      <c r="GO877" s="83"/>
      <c r="GP877" s="83"/>
      <c r="GQ877" s="83"/>
      <c r="GR877" s="83"/>
      <c r="GS877" s="83"/>
      <c r="GT877" s="83"/>
      <c r="GU877" s="55"/>
      <c r="GV877" s="55"/>
      <c r="GW877" s="83"/>
      <c r="GX877" s="55" t="s">
        <v>691</v>
      </c>
      <c r="GY877" s="83"/>
      <c r="GZ877" s="55"/>
      <c r="HA877" s="171"/>
      <c r="HB877" s="83"/>
      <c r="HD877" s="83"/>
      <c r="HF877" s="55"/>
    </row>
    <row r="878" spans="1:214" customFormat="1" ht="23.25" x14ac:dyDescent="0.25">
      <c r="A878" s="145"/>
      <c r="B878" s="128" t="s">
        <v>692</v>
      </c>
      <c r="C878" s="291" t="s">
        <v>693</v>
      </c>
      <c r="D878" s="291"/>
      <c r="E878" s="291"/>
      <c r="F878" s="291"/>
      <c r="G878" s="291"/>
      <c r="H878" s="129" t="s">
        <v>154</v>
      </c>
      <c r="I878" s="135">
        <v>36</v>
      </c>
      <c r="J878" s="130"/>
      <c r="K878" s="135">
        <v>36</v>
      </c>
      <c r="L878" s="132"/>
      <c r="M878" s="130"/>
      <c r="N878" s="132"/>
      <c r="O878" s="130"/>
      <c r="P878" s="153">
        <v>959.19</v>
      </c>
      <c r="GO878" s="83"/>
      <c r="GP878" s="83"/>
      <c r="GQ878" s="83"/>
      <c r="GR878" s="83"/>
      <c r="GS878" s="83"/>
      <c r="GT878" s="83"/>
      <c r="GU878" s="55"/>
      <c r="GV878" s="55"/>
      <c r="GW878" s="83"/>
      <c r="GX878" s="55" t="s">
        <v>693</v>
      </c>
      <c r="GY878" s="83"/>
      <c r="GZ878" s="55"/>
      <c r="HA878" s="171"/>
      <c r="HB878" s="83"/>
      <c r="HD878" s="83"/>
      <c r="HF878" s="55"/>
    </row>
    <row r="879" spans="1:214" customFormat="1" ht="15" x14ac:dyDescent="0.25">
      <c r="A879" s="146"/>
      <c r="B879" s="147"/>
      <c r="C879" s="292" t="s">
        <v>157</v>
      </c>
      <c r="D879" s="292"/>
      <c r="E879" s="292"/>
      <c r="F879" s="292"/>
      <c r="G879" s="292"/>
      <c r="H879" s="120"/>
      <c r="I879" s="121"/>
      <c r="J879" s="121"/>
      <c r="K879" s="121"/>
      <c r="L879" s="124"/>
      <c r="M879" s="121"/>
      <c r="N879" s="143">
        <v>5595.28</v>
      </c>
      <c r="O879" s="121"/>
      <c r="P879" s="144">
        <v>5595.28</v>
      </c>
      <c r="GO879" s="83"/>
      <c r="GP879" s="83"/>
      <c r="GQ879" s="83"/>
      <c r="GR879" s="83"/>
      <c r="GS879" s="83"/>
      <c r="GT879" s="83"/>
      <c r="GU879" s="55"/>
      <c r="GV879" s="55"/>
      <c r="GW879" s="83"/>
      <c r="GX879" s="55"/>
      <c r="GY879" s="83" t="s">
        <v>157</v>
      </c>
      <c r="GZ879" s="55"/>
      <c r="HA879" s="171"/>
      <c r="HB879" s="83"/>
      <c r="HD879" s="83"/>
      <c r="HF879" s="55"/>
    </row>
    <row r="880" spans="1:214" customFormat="1" ht="57" x14ac:dyDescent="0.25">
      <c r="A880" s="118" t="s">
        <v>700</v>
      </c>
      <c r="B880" s="119" t="s">
        <v>701</v>
      </c>
      <c r="C880" s="293" t="s">
        <v>702</v>
      </c>
      <c r="D880" s="293"/>
      <c r="E880" s="293"/>
      <c r="F880" s="293"/>
      <c r="G880" s="293"/>
      <c r="H880" s="120" t="s">
        <v>340</v>
      </c>
      <c r="I880" s="121">
        <v>6</v>
      </c>
      <c r="J880" s="122">
        <v>1</v>
      </c>
      <c r="K880" s="122">
        <v>6</v>
      </c>
      <c r="L880" s="124"/>
      <c r="M880" s="121"/>
      <c r="N880" s="125"/>
      <c r="O880" s="121"/>
      <c r="P880" s="126"/>
      <c r="GO880" s="83"/>
      <c r="GP880" s="83" t="s">
        <v>702</v>
      </c>
      <c r="GQ880" s="83" t="s">
        <v>4</v>
      </c>
      <c r="GR880" s="83" t="s">
        <v>4</v>
      </c>
      <c r="GS880" s="83" t="s">
        <v>4</v>
      </c>
      <c r="GT880" s="83" t="s">
        <v>4</v>
      </c>
      <c r="GU880" s="55"/>
      <c r="GV880" s="55"/>
      <c r="GW880" s="83"/>
      <c r="GX880" s="55"/>
      <c r="GY880" s="83"/>
      <c r="GZ880" s="55"/>
      <c r="HA880" s="171"/>
      <c r="HB880" s="83"/>
      <c r="HD880" s="83"/>
      <c r="HF880" s="55"/>
    </row>
    <row r="881" spans="1:214" customFormat="1" ht="15" hidden="1" x14ac:dyDescent="0.25">
      <c r="A881" s="127"/>
      <c r="B881" s="128" t="s">
        <v>20</v>
      </c>
      <c r="C881" s="291" t="s">
        <v>146</v>
      </c>
      <c r="D881" s="291"/>
      <c r="E881" s="291"/>
      <c r="F881" s="291"/>
      <c r="G881" s="291"/>
      <c r="H881" s="129" t="s">
        <v>147</v>
      </c>
      <c r="I881" s="130"/>
      <c r="J881" s="130"/>
      <c r="K881" s="162">
        <v>2.496</v>
      </c>
      <c r="L881" s="132"/>
      <c r="M881" s="130"/>
      <c r="N881" s="132"/>
      <c r="O881" s="130"/>
      <c r="P881" s="133">
        <v>1176.6500000000001</v>
      </c>
      <c r="GO881" s="83"/>
      <c r="GP881" s="83"/>
      <c r="GQ881" s="83"/>
      <c r="GR881" s="83"/>
      <c r="GS881" s="83"/>
      <c r="GT881" s="83"/>
      <c r="GU881" s="55" t="s">
        <v>146</v>
      </c>
      <c r="GV881" s="55"/>
      <c r="GW881" s="83"/>
      <c r="GX881" s="55"/>
      <c r="GY881" s="83"/>
      <c r="GZ881" s="55"/>
      <c r="HA881" s="171"/>
      <c r="HB881" s="83"/>
      <c r="HD881" s="83"/>
      <c r="HF881" s="55"/>
    </row>
    <row r="882" spans="1:214" customFormat="1" ht="15" hidden="1" x14ac:dyDescent="0.25">
      <c r="A882" s="134"/>
      <c r="B882" s="128" t="s">
        <v>686</v>
      </c>
      <c r="C882" s="291" t="s">
        <v>687</v>
      </c>
      <c r="D882" s="291"/>
      <c r="E882" s="291"/>
      <c r="F882" s="291"/>
      <c r="G882" s="291"/>
      <c r="H882" s="129" t="s">
        <v>147</v>
      </c>
      <c r="I882" s="154">
        <v>0.16</v>
      </c>
      <c r="J882" s="149">
        <v>1.3</v>
      </c>
      <c r="K882" s="162">
        <v>1.248</v>
      </c>
      <c r="L882" s="137"/>
      <c r="M882" s="138"/>
      <c r="N882" s="139">
        <v>476.71</v>
      </c>
      <c r="O882" s="130"/>
      <c r="P882" s="133">
        <v>594.92999999999995</v>
      </c>
      <c r="Q882" s="140"/>
      <c r="R882" s="140"/>
      <c r="GO882" s="83"/>
      <c r="GP882" s="83"/>
      <c r="GQ882" s="83"/>
      <c r="GR882" s="83"/>
      <c r="GS882" s="83"/>
      <c r="GT882" s="83"/>
      <c r="GU882" s="55"/>
      <c r="GV882" s="55" t="s">
        <v>687</v>
      </c>
      <c r="GW882" s="83"/>
      <c r="GX882" s="55"/>
      <c r="GY882" s="83"/>
      <c r="GZ882" s="55"/>
      <c r="HA882" s="171"/>
      <c r="HB882" s="83"/>
      <c r="HD882" s="83"/>
      <c r="HF882" s="55"/>
    </row>
    <row r="883" spans="1:214" customFormat="1" ht="15" hidden="1" x14ac:dyDescent="0.25">
      <c r="A883" s="134"/>
      <c r="B883" s="128" t="s">
        <v>688</v>
      </c>
      <c r="C883" s="291" t="s">
        <v>689</v>
      </c>
      <c r="D883" s="291"/>
      <c r="E883" s="291"/>
      <c r="F883" s="291"/>
      <c r="G883" s="291"/>
      <c r="H883" s="129" t="s">
        <v>147</v>
      </c>
      <c r="I883" s="154">
        <v>0.16</v>
      </c>
      <c r="J883" s="149">
        <v>1.3</v>
      </c>
      <c r="K883" s="162">
        <v>1.248</v>
      </c>
      <c r="L883" s="137"/>
      <c r="M883" s="138"/>
      <c r="N883" s="139">
        <v>466.12</v>
      </c>
      <c r="O883" s="130"/>
      <c r="P883" s="133">
        <v>581.72</v>
      </c>
      <c r="Q883" s="140"/>
      <c r="R883" s="140"/>
      <c r="GO883" s="83"/>
      <c r="GP883" s="83"/>
      <c r="GQ883" s="83"/>
      <c r="GR883" s="83"/>
      <c r="GS883" s="83"/>
      <c r="GT883" s="83"/>
      <c r="GU883" s="55"/>
      <c r="GV883" s="55" t="s">
        <v>689</v>
      </c>
      <c r="GW883" s="83"/>
      <c r="GX883" s="55"/>
      <c r="GY883" s="83"/>
      <c r="GZ883" s="55"/>
      <c r="HA883" s="171"/>
      <c r="HB883" s="83"/>
      <c r="HD883" s="83"/>
      <c r="HF883" s="55"/>
    </row>
    <row r="884" spans="1:214" customFormat="1" ht="15" x14ac:dyDescent="0.25">
      <c r="A884" s="141"/>
      <c r="B884" s="142"/>
      <c r="C884" s="292" t="s">
        <v>150</v>
      </c>
      <c r="D884" s="292"/>
      <c r="E884" s="292"/>
      <c r="F884" s="292"/>
      <c r="G884" s="292"/>
      <c r="H884" s="120"/>
      <c r="I884" s="121"/>
      <c r="J884" s="121"/>
      <c r="K884" s="121"/>
      <c r="L884" s="124"/>
      <c r="M884" s="121"/>
      <c r="N884" s="143"/>
      <c r="O884" s="121"/>
      <c r="P884" s="144">
        <v>1176.6500000000001</v>
      </c>
      <c r="Q884" s="140"/>
      <c r="R884" s="140"/>
      <c r="GO884" s="83"/>
      <c r="GP884" s="83"/>
      <c r="GQ884" s="83"/>
      <c r="GR884" s="83"/>
      <c r="GS884" s="83"/>
      <c r="GT884" s="83"/>
      <c r="GU884" s="55"/>
      <c r="GV884" s="55"/>
      <c r="GW884" s="83" t="s">
        <v>150</v>
      </c>
      <c r="GX884" s="55"/>
      <c r="GY884" s="83"/>
      <c r="GZ884" s="55"/>
      <c r="HA884" s="171"/>
      <c r="HB884" s="83"/>
      <c r="HD884" s="83"/>
      <c r="HF884" s="55"/>
    </row>
    <row r="885" spans="1:214" customFormat="1" ht="15" x14ac:dyDescent="0.25">
      <c r="A885" s="145"/>
      <c r="B885" s="128"/>
      <c r="C885" s="291" t="s">
        <v>151</v>
      </c>
      <c r="D885" s="291"/>
      <c r="E885" s="291"/>
      <c r="F885" s="291"/>
      <c r="G885" s="291"/>
      <c r="H885" s="129"/>
      <c r="I885" s="130"/>
      <c r="J885" s="130"/>
      <c r="K885" s="130"/>
      <c r="L885" s="132"/>
      <c r="M885" s="130"/>
      <c r="N885" s="132"/>
      <c r="O885" s="130"/>
      <c r="P885" s="133">
        <v>1176.6500000000001</v>
      </c>
      <c r="GO885" s="83"/>
      <c r="GP885" s="83"/>
      <c r="GQ885" s="83"/>
      <c r="GR885" s="83"/>
      <c r="GS885" s="83"/>
      <c r="GT885" s="83"/>
      <c r="GU885" s="55"/>
      <c r="GV885" s="55"/>
      <c r="GW885" s="83"/>
      <c r="GX885" s="55" t="s">
        <v>151</v>
      </c>
      <c r="GY885" s="83"/>
      <c r="GZ885" s="55"/>
      <c r="HA885" s="171"/>
      <c r="HB885" s="83"/>
      <c r="HD885" s="83"/>
      <c r="HF885" s="55"/>
    </row>
    <row r="886" spans="1:214" customFormat="1" ht="23.25" x14ac:dyDescent="0.25">
      <c r="A886" s="145"/>
      <c r="B886" s="128" t="s">
        <v>690</v>
      </c>
      <c r="C886" s="291" t="s">
        <v>691</v>
      </c>
      <c r="D886" s="291"/>
      <c r="E886" s="291"/>
      <c r="F886" s="291"/>
      <c r="G886" s="291"/>
      <c r="H886" s="129" t="s">
        <v>154</v>
      </c>
      <c r="I886" s="135">
        <v>74</v>
      </c>
      <c r="J886" s="130"/>
      <c r="K886" s="135">
        <v>74</v>
      </c>
      <c r="L886" s="132"/>
      <c r="M886" s="130"/>
      <c r="N886" s="132"/>
      <c r="O886" s="130"/>
      <c r="P886" s="153">
        <v>870.72</v>
      </c>
      <c r="GO886" s="83"/>
      <c r="GP886" s="83"/>
      <c r="GQ886" s="83"/>
      <c r="GR886" s="83"/>
      <c r="GS886" s="83"/>
      <c r="GT886" s="83"/>
      <c r="GU886" s="55"/>
      <c r="GV886" s="55"/>
      <c r="GW886" s="83"/>
      <c r="GX886" s="55" t="s">
        <v>691</v>
      </c>
      <c r="GY886" s="83"/>
      <c r="GZ886" s="55"/>
      <c r="HA886" s="171"/>
      <c r="HB886" s="83"/>
      <c r="HD886" s="83"/>
      <c r="HF886" s="55"/>
    </row>
    <row r="887" spans="1:214" customFormat="1" ht="23.25" x14ac:dyDescent="0.25">
      <c r="A887" s="145"/>
      <c r="B887" s="128" t="s">
        <v>692</v>
      </c>
      <c r="C887" s="291" t="s">
        <v>693</v>
      </c>
      <c r="D887" s="291"/>
      <c r="E887" s="291"/>
      <c r="F887" s="291"/>
      <c r="G887" s="291"/>
      <c r="H887" s="129" t="s">
        <v>154</v>
      </c>
      <c r="I887" s="135">
        <v>36</v>
      </c>
      <c r="J887" s="130"/>
      <c r="K887" s="135">
        <v>36</v>
      </c>
      <c r="L887" s="132"/>
      <c r="M887" s="130"/>
      <c r="N887" s="132"/>
      <c r="O887" s="130"/>
      <c r="P887" s="153">
        <v>423.59</v>
      </c>
      <c r="GO887" s="83"/>
      <c r="GP887" s="83"/>
      <c r="GQ887" s="83"/>
      <c r="GR887" s="83"/>
      <c r="GS887" s="83"/>
      <c r="GT887" s="83"/>
      <c r="GU887" s="55"/>
      <c r="GV887" s="55"/>
      <c r="GW887" s="83"/>
      <c r="GX887" s="55" t="s">
        <v>693</v>
      </c>
      <c r="GY887" s="83"/>
      <c r="GZ887" s="55"/>
      <c r="HA887" s="171"/>
      <c r="HB887" s="83"/>
      <c r="HD887" s="83"/>
      <c r="HF887" s="55"/>
    </row>
    <row r="888" spans="1:214" customFormat="1" ht="15" x14ac:dyDescent="0.25">
      <c r="A888" s="146"/>
      <c r="B888" s="147"/>
      <c r="C888" s="292" t="s">
        <v>157</v>
      </c>
      <c r="D888" s="292"/>
      <c r="E888" s="292"/>
      <c r="F888" s="292"/>
      <c r="G888" s="292"/>
      <c r="H888" s="120"/>
      <c r="I888" s="121"/>
      <c r="J888" s="121"/>
      <c r="K888" s="121"/>
      <c r="L888" s="124"/>
      <c r="M888" s="121"/>
      <c r="N888" s="191">
        <v>411.83</v>
      </c>
      <c r="O888" s="121"/>
      <c r="P888" s="144">
        <v>2470.96</v>
      </c>
      <c r="GO888" s="83"/>
      <c r="GP888" s="83"/>
      <c r="GQ888" s="83"/>
      <c r="GR888" s="83"/>
      <c r="GS888" s="83"/>
      <c r="GT888" s="83"/>
      <c r="GU888" s="55"/>
      <c r="GV888" s="55"/>
      <c r="GW888" s="83"/>
      <c r="GX888" s="55"/>
      <c r="GY888" s="83" t="s">
        <v>157</v>
      </c>
      <c r="GZ888" s="55"/>
      <c r="HA888" s="171"/>
      <c r="HB888" s="83"/>
      <c r="HD888" s="83"/>
      <c r="HF888" s="55"/>
    </row>
    <row r="889" spans="1:214" customFormat="1" ht="23.25" x14ac:dyDescent="0.25">
      <c r="A889" s="118" t="s">
        <v>703</v>
      </c>
      <c r="B889" s="119" t="s">
        <v>704</v>
      </c>
      <c r="C889" s="293" t="s">
        <v>705</v>
      </c>
      <c r="D889" s="293"/>
      <c r="E889" s="293"/>
      <c r="F889" s="293"/>
      <c r="G889" s="293"/>
      <c r="H889" s="120" t="s">
        <v>697</v>
      </c>
      <c r="I889" s="121">
        <v>3</v>
      </c>
      <c r="J889" s="122">
        <v>1</v>
      </c>
      <c r="K889" s="122">
        <v>3</v>
      </c>
      <c r="L889" s="124"/>
      <c r="M889" s="121"/>
      <c r="N889" s="125"/>
      <c r="O889" s="121"/>
      <c r="P889" s="126"/>
      <c r="GO889" s="83"/>
      <c r="GP889" s="83" t="s">
        <v>705</v>
      </c>
      <c r="GQ889" s="83" t="s">
        <v>4</v>
      </c>
      <c r="GR889" s="83" t="s">
        <v>4</v>
      </c>
      <c r="GS889" s="83" t="s">
        <v>4</v>
      </c>
      <c r="GT889" s="83" t="s">
        <v>4</v>
      </c>
      <c r="GU889" s="55"/>
      <c r="GV889" s="55"/>
      <c r="GW889" s="83"/>
      <c r="GX889" s="55"/>
      <c r="GY889" s="83"/>
      <c r="GZ889" s="55"/>
      <c r="HA889" s="171"/>
      <c r="HB889" s="83"/>
      <c r="HD889" s="83"/>
      <c r="HF889" s="55"/>
    </row>
    <row r="890" spans="1:214" customFormat="1" ht="15" hidden="1" x14ac:dyDescent="0.25">
      <c r="A890" s="127"/>
      <c r="B890" s="128" t="s">
        <v>20</v>
      </c>
      <c r="C890" s="291" t="s">
        <v>146</v>
      </c>
      <c r="D890" s="291"/>
      <c r="E890" s="291"/>
      <c r="F890" s="291"/>
      <c r="G890" s="291"/>
      <c r="H890" s="129" t="s">
        <v>147</v>
      </c>
      <c r="I890" s="130"/>
      <c r="J890" s="130"/>
      <c r="K890" s="162">
        <v>28.431000000000001</v>
      </c>
      <c r="L890" s="132"/>
      <c r="M890" s="130"/>
      <c r="N890" s="132"/>
      <c r="O890" s="130"/>
      <c r="P890" s="133">
        <v>11985.57</v>
      </c>
      <c r="GO890" s="83"/>
      <c r="GP890" s="83"/>
      <c r="GQ890" s="83"/>
      <c r="GR890" s="83"/>
      <c r="GS890" s="83"/>
      <c r="GT890" s="83"/>
      <c r="GU890" s="55" t="s">
        <v>146</v>
      </c>
      <c r="GV890" s="55"/>
      <c r="GW890" s="83"/>
      <c r="GX890" s="55"/>
      <c r="GY890" s="83"/>
      <c r="GZ890" s="55"/>
      <c r="HA890" s="171"/>
      <c r="HB890" s="83"/>
      <c r="HD890" s="83"/>
      <c r="HF890" s="55"/>
    </row>
    <row r="891" spans="1:214" customFormat="1" ht="15" hidden="1" x14ac:dyDescent="0.25">
      <c r="A891" s="134"/>
      <c r="B891" s="128" t="s">
        <v>698</v>
      </c>
      <c r="C891" s="291" t="s">
        <v>699</v>
      </c>
      <c r="D891" s="291"/>
      <c r="E891" s="291"/>
      <c r="F891" s="291"/>
      <c r="G891" s="291"/>
      <c r="H891" s="129" t="s">
        <v>147</v>
      </c>
      <c r="I891" s="154">
        <v>2.92</v>
      </c>
      <c r="J891" s="149">
        <v>1.3</v>
      </c>
      <c r="K891" s="162">
        <v>11.388</v>
      </c>
      <c r="L891" s="137"/>
      <c r="M891" s="138"/>
      <c r="N891" s="139">
        <v>354.89</v>
      </c>
      <c r="O891" s="130"/>
      <c r="P891" s="133">
        <v>4041.49</v>
      </c>
      <c r="Q891" s="140"/>
      <c r="R891" s="140"/>
      <c r="GO891" s="83"/>
      <c r="GP891" s="83"/>
      <c r="GQ891" s="83"/>
      <c r="GR891" s="83"/>
      <c r="GS891" s="83"/>
      <c r="GT891" s="83"/>
      <c r="GU891" s="55"/>
      <c r="GV891" s="55" t="s">
        <v>699</v>
      </c>
      <c r="GW891" s="83"/>
      <c r="GX891" s="55"/>
      <c r="GY891" s="83"/>
      <c r="GZ891" s="55"/>
      <c r="HA891" s="171"/>
      <c r="HB891" s="83"/>
      <c r="HD891" s="83"/>
      <c r="HF891" s="55"/>
    </row>
    <row r="892" spans="1:214" customFormat="1" ht="15" hidden="1" x14ac:dyDescent="0.25">
      <c r="A892" s="134"/>
      <c r="B892" s="128" t="s">
        <v>688</v>
      </c>
      <c r="C892" s="291" t="s">
        <v>689</v>
      </c>
      <c r="D892" s="291"/>
      <c r="E892" s="291"/>
      <c r="F892" s="291"/>
      <c r="G892" s="291"/>
      <c r="H892" s="129" t="s">
        <v>147</v>
      </c>
      <c r="I892" s="154">
        <v>4.37</v>
      </c>
      <c r="J892" s="149">
        <v>1.3</v>
      </c>
      <c r="K892" s="162">
        <v>17.042999999999999</v>
      </c>
      <c r="L892" s="137"/>
      <c r="M892" s="138"/>
      <c r="N892" s="139">
        <v>466.12</v>
      </c>
      <c r="O892" s="130"/>
      <c r="P892" s="133">
        <v>7944.08</v>
      </c>
      <c r="Q892" s="140"/>
      <c r="R892" s="140"/>
      <c r="GO892" s="83"/>
      <c r="GP892" s="83"/>
      <c r="GQ892" s="83"/>
      <c r="GR892" s="83"/>
      <c r="GS892" s="83"/>
      <c r="GT892" s="83"/>
      <c r="GU892" s="55"/>
      <c r="GV892" s="55" t="s">
        <v>689</v>
      </c>
      <c r="GW892" s="83"/>
      <c r="GX892" s="55"/>
      <c r="GY892" s="83"/>
      <c r="GZ892" s="55"/>
      <c r="HA892" s="171"/>
      <c r="HB892" s="83"/>
      <c r="HD892" s="83"/>
      <c r="HF892" s="55"/>
    </row>
    <row r="893" spans="1:214" customFormat="1" ht="15" x14ac:dyDescent="0.25">
      <c r="A893" s="141"/>
      <c r="B893" s="142"/>
      <c r="C893" s="292" t="s">
        <v>150</v>
      </c>
      <c r="D893" s="292"/>
      <c r="E893" s="292"/>
      <c r="F893" s="292"/>
      <c r="G893" s="292"/>
      <c r="H893" s="120"/>
      <c r="I893" s="121"/>
      <c r="J893" s="121"/>
      <c r="K893" s="121"/>
      <c r="L893" s="124"/>
      <c r="M893" s="121"/>
      <c r="N893" s="143"/>
      <c r="O893" s="121"/>
      <c r="P893" s="144">
        <v>11985.57</v>
      </c>
      <c r="Q893" s="140"/>
      <c r="R893" s="140"/>
      <c r="GO893" s="83"/>
      <c r="GP893" s="83"/>
      <c r="GQ893" s="83"/>
      <c r="GR893" s="83"/>
      <c r="GS893" s="83"/>
      <c r="GT893" s="83"/>
      <c r="GU893" s="55"/>
      <c r="GV893" s="55"/>
      <c r="GW893" s="83" t="s">
        <v>150</v>
      </c>
      <c r="GX893" s="55"/>
      <c r="GY893" s="83"/>
      <c r="GZ893" s="55"/>
      <c r="HA893" s="171"/>
      <c r="HB893" s="83"/>
      <c r="HD893" s="83"/>
      <c r="HF893" s="55"/>
    </row>
    <row r="894" spans="1:214" customFormat="1" ht="15" x14ac:dyDescent="0.25">
      <c r="A894" s="145"/>
      <c r="B894" s="128"/>
      <c r="C894" s="291" t="s">
        <v>151</v>
      </c>
      <c r="D894" s="291"/>
      <c r="E894" s="291"/>
      <c r="F894" s="291"/>
      <c r="G894" s="291"/>
      <c r="H894" s="129"/>
      <c r="I894" s="130"/>
      <c r="J894" s="130"/>
      <c r="K894" s="130"/>
      <c r="L894" s="132"/>
      <c r="M894" s="130"/>
      <c r="N894" s="132"/>
      <c r="O894" s="130"/>
      <c r="P894" s="133">
        <v>11985.57</v>
      </c>
      <c r="GO894" s="83"/>
      <c r="GP894" s="83"/>
      <c r="GQ894" s="83"/>
      <c r="GR894" s="83"/>
      <c r="GS894" s="83"/>
      <c r="GT894" s="83"/>
      <c r="GU894" s="55"/>
      <c r="GV894" s="55"/>
      <c r="GW894" s="83"/>
      <c r="GX894" s="55" t="s">
        <v>151</v>
      </c>
      <c r="GY894" s="83"/>
      <c r="GZ894" s="55"/>
      <c r="HA894" s="171"/>
      <c r="HB894" s="83"/>
      <c r="HD894" s="83"/>
      <c r="HF894" s="55"/>
    </row>
    <row r="895" spans="1:214" customFormat="1" ht="23.25" x14ac:dyDescent="0.25">
      <c r="A895" s="145"/>
      <c r="B895" s="128" t="s">
        <v>690</v>
      </c>
      <c r="C895" s="291" t="s">
        <v>691</v>
      </c>
      <c r="D895" s="291"/>
      <c r="E895" s="291"/>
      <c r="F895" s="291"/>
      <c r="G895" s="291"/>
      <c r="H895" s="129" t="s">
        <v>154</v>
      </c>
      <c r="I895" s="135">
        <v>74</v>
      </c>
      <c r="J895" s="130"/>
      <c r="K895" s="135">
        <v>74</v>
      </c>
      <c r="L895" s="132"/>
      <c r="M895" s="130"/>
      <c r="N895" s="132"/>
      <c r="O895" s="130"/>
      <c r="P895" s="133">
        <v>8869.32</v>
      </c>
      <c r="GO895" s="83"/>
      <c r="GP895" s="83"/>
      <c r="GQ895" s="83"/>
      <c r="GR895" s="83"/>
      <c r="GS895" s="83"/>
      <c r="GT895" s="83"/>
      <c r="GU895" s="55"/>
      <c r="GV895" s="55"/>
      <c r="GW895" s="83"/>
      <c r="GX895" s="55" t="s">
        <v>691</v>
      </c>
      <c r="GY895" s="83"/>
      <c r="GZ895" s="55"/>
      <c r="HA895" s="171"/>
      <c r="HB895" s="83"/>
      <c r="HD895" s="83"/>
      <c r="HF895" s="55"/>
    </row>
    <row r="896" spans="1:214" customFormat="1" ht="23.25" x14ac:dyDescent="0.25">
      <c r="A896" s="145"/>
      <c r="B896" s="128" t="s">
        <v>692</v>
      </c>
      <c r="C896" s="291" t="s">
        <v>693</v>
      </c>
      <c r="D896" s="291"/>
      <c r="E896" s="291"/>
      <c r="F896" s="291"/>
      <c r="G896" s="291"/>
      <c r="H896" s="129" t="s">
        <v>154</v>
      </c>
      <c r="I896" s="135">
        <v>36</v>
      </c>
      <c r="J896" s="130"/>
      <c r="K896" s="135">
        <v>36</v>
      </c>
      <c r="L896" s="132"/>
      <c r="M896" s="130"/>
      <c r="N896" s="132"/>
      <c r="O896" s="130"/>
      <c r="P896" s="133">
        <v>4314.8100000000004</v>
      </c>
      <c r="GO896" s="83"/>
      <c r="GP896" s="83"/>
      <c r="GQ896" s="83"/>
      <c r="GR896" s="83"/>
      <c r="GS896" s="83"/>
      <c r="GT896" s="83"/>
      <c r="GU896" s="55"/>
      <c r="GV896" s="55"/>
      <c r="GW896" s="83"/>
      <c r="GX896" s="55" t="s">
        <v>693</v>
      </c>
      <c r="GY896" s="83"/>
      <c r="GZ896" s="55"/>
      <c r="HA896" s="171"/>
      <c r="HB896" s="83"/>
      <c r="HD896" s="83"/>
      <c r="HF896" s="55"/>
    </row>
    <row r="897" spans="1:214" customFormat="1" ht="15" x14ac:dyDescent="0.25">
      <c r="A897" s="146"/>
      <c r="B897" s="147"/>
      <c r="C897" s="292" t="s">
        <v>157</v>
      </c>
      <c r="D897" s="292"/>
      <c r="E897" s="292"/>
      <c r="F897" s="292"/>
      <c r="G897" s="292"/>
      <c r="H897" s="120"/>
      <c r="I897" s="121"/>
      <c r="J897" s="121"/>
      <c r="K897" s="121"/>
      <c r="L897" s="124"/>
      <c r="M897" s="121"/>
      <c r="N897" s="143">
        <v>8389.9</v>
      </c>
      <c r="O897" s="121"/>
      <c r="P897" s="144">
        <v>25169.7</v>
      </c>
      <c r="GO897" s="83"/>
      <c r="GP897" s="83"/>
      <c r="GQ897" s="83"/>
      <c r="GR897" s="83"/>
      <c r="GS897" s="83"/>
      <c r="GT897" s="83"/>
      <c r="GU897" s="55"/>
      <c r="GV897" s="55"/>
      <c r="GW897" s="83"/>
      <c r="GX897" s="55"/>
      <c r="GY897" s="83" t="s">
        <v>157</v>
      </c>
      <c r="GZ897" s="55"/>
      <c r="HA897" s="171"/>
      <c r="HB897" s="83"/>
      <c r="HD897" s="83"/>
      <c r="HF897" s="55"/>
    </row>
    <row r="898" spans="1:214" customFormat="1" ht="23.25" x14ac:dyDescent="0.25">
      <c r="A898" s="118" t="s">
        <v>706</v>
      </c>
      <c r="B898" s="119" t="s">
        <v>707</v>
      </c>
      <c r="C898" s="293" t="s">
        <v>708</v>
      </c>
      <c r="D898" s="293"/>
      <c r="E898" s="293"/>
      <c r="F898" s="293"/>
      <c r="G898" s="293"/>
      <c r="H898" s="120" t="s">
        <v>340</v>
      </c>
      <c r="I898" s="121">
        <v>1</v>
      </c>
      <c r="J898" s="122">
        <v>1</v>
      </c>
      <c r="K898" s="122">
        <v>1</v>
      </c>
      <c r="L898" s="124"/>
      <c r="M898" s="121"/>
      <c r="N898" s="125"/>
      <c r="O898" s="121"/>
      <c r="P898" s="126"/>
      <c r="GO898" s="83"/>
      <c r="GP898" s="83" t="s">
        <v>708</v>
      </c>
      <c r="GQ898" s="83" t="s">
        <v>4</v>
      </c>
      <c r="GR898" s="83" t="s">
        <v>4</v>
      </c>
      <c r="GS898" s="83" t="s">
        <v>4</v>
      </c>
      <c r="GT898" s="83" t="s">
        <v>4</v>
      </c>
      <c r="GU898" s="55"/>
      <c r="GV898" s="55"/>
      <c r="GW898" s="83"/>
      <c r="GX898" s="55"/>
      <c r="GY898" s="83"/>
      <c r="GZ898" s="55"/>
      <c r="HA898" s="171"/>
      <c r="HB898" s="83"/>
      <c r="HD898" s="83"/>
      <c r="HF898" s="55"/>
    </row>
    <row r="899" spans="1:214" customFormat="1" ht="15" hidden="1" x14ac:dyDescent="0.25">
      <c r="A899" s="127"/>
      <c r="B899" s="128" t="s">
        <v>20</v>
      </c>
      <c r="C899" s="291" t="s">
        <v>146</v>
      </c>
      <c r="D899" s="291"/>
      <c r="E899" s="291"/>
      <c r="F899" s="291"/>
      <c r="G899" s="291"/>
      <c r="H899" s="129" t="s">
        <v>147</v>
      </c>
      <c r="I899" s="130"/>
      <c r="J899" s="130"/>
      <c r="K899" s="154">
        <v>28.08</v>
      </c>
      <c r="L899" s="132"/>
      <c r="M899" s="130"/>
      <c r="N899" s="132"/>
      <c r="O899" s="130"/>
      <c r="P899" s="133">
        <v>12642.51</v>
      </c>
      <c r="GO899" s="83"/>
      <c r="GP899" s="83"/>
      <c r="GQ899" s="83"/>
      <c r="GR899" s="83"/>
      <c r="GS899" s="83"/>
      <c r="GT899" s="83"/>
      <c r="GU899" s="55" t="s">
        <v>146</v>
      </c>
      <c r="GV899" s="55"/>
      <c r="GW899" s="83"/>
      <c r="GX899" s="55"/>
      <c r="GY899" s="83"/>
      <c r="GZ899" s="55"/>
      <c r="HA899" s="171"/>
      <c r="HB899" s="83"/>
      <c r="HD899" s="83"/>
      <c r="HF899" s="55"/>
    </row>
    <row r="900" spans="1:214" customFormat="1" ht="15" hidden="1" x14ac:dyDescent="0.25">
      <c r="A900" s="134"/>
      <c r="B900" s="128" t="s">
        <v>698</v>
      </c>
      <c r="C900" s="291" t="s">
        <v>699</v>
      </c>
      <c r="D900" s="291"/>
      <c r="E900" s="291"/>
      <c r="F900" s="291"/>
      <c r="G900" s="291"/>
      <c r="H900" s="129" t="s">
        <v>147</v>
      </c>
      <c r="I900" s="154">
        <v>4.32</v>
      </c>
      <c r="J900" s="149">
        <v>1.3</v>
      </c>
      <c r="K900" s="162">
        <v>5.6159999999999997</v>
      </c>
      <c r="L900" s="137"/>
      <c r="M900" s="138"/>
      <c r="N900" s="139">
        <v>354.89</v>
      </c>
      <c r="O900" s="130"/>
      <c r="P900" s="133">
        <v>1993.06</v>
      </c>
      <c r="Q900" s="140"/>
      <c r="R900" s="140"/>
      <c r="GO900" s="83"/>
      <c r="GP900" s="83"/>
      <c r="GQ900" s="83"/>
      <c r="GR900" s="83"/>
      <c r="GS900" s="83"/>
      <c r="GT900" s="83"/>
      <c r="GU900" s="55"/>
      <c r="GV900" s="55" t="s">
        <v>699</v>
      </c>
      <c r="GW900" s="83"/>
      <c r="GX900" s="55"/>
      <c r="GY900" s="83"/>
      <c r="GZ900" s="55"/>
      <c r="HA900" s="171"/>
      <c r="HB900" s="83"/>
      <c r="HD900" s="83"/>
      <c r="HF900" s="55"/>
    </row>
    <row r="901" spans="1:214" customFormat="1" ht="15" hidden="1" x14ac:dyDescent="0.25">
      <c r="A901" s="134"/>
      <c r="B901" s="128" t="s">
        <v>709</v>
      </c>
      <c r="C901" s="291" t="s">
        <v>710</v>
      </c>
      <c r="D901" s="291"/>
      <c r="E901" s="291"/>
      <c r="F901" s="291"/>
      <c r="G901" s="291"/>
      <c r="H901" s="129" t="s">
        <v>147</v>
      </c>
      <c r="I901" s="154">
        <v>4.32</v>
      </c>
      <c r="J901" s="149">
        <v>1.3</v>
      </c>
      <c r="K901" s="162">
        <v>5.6159999999999997</v>
      </c>
      <c r="L901" s="137"/>
      <c r="M901" s="138"/>
      <c r="N901" s="139">
        <v>339</v>
      </c>
      <c r="O901" s="130"/>
      <c r="P901" s="133">
        <v>1903.82</v>
      </c>
      <c r="Q901" s="140"/>
      <c r="R901" s="140"/>
      <c r="GO901" s="83"/>
      <c r="GP901" s="83"/>
      <c r="GQ901" s="83"/>
      <c r="GR901" s="83"/>
      <c r="GS901" s="83"/>
      <c r="GT901" s="83"/>
      <c r="GU901" s="55"/>
      <c r="GV901" s="55" t="s">
        <v>710</v>
      </c>
      <c r="GW901" s="83"/>
      <c r="GX901" s="55"/>
      <c r="GY901" s="83"/>
      <c r="GZ901" s="55"/>
      <c r="HA901" s="171"/>
      <c r="HB901" s="83"/>
      <c r="HD901" s="83"/>
      <c r="HF901" s="55"/>
    </row>
    <row r="902" spans="1:214" customFormat="1" ht="15" hidden="1" x14ac:dyDescent="0.25">
      <c r="A902" s="134"/>
      <c r="B902" s="128" t="s">
        <v>711</v>
      </c>
      <c r="C902" s="291" t="s">
        <v>712</v>
      </c>
      <c r="D902" s="291"/>
      <c r="E902" s="291"/>
      <c r="F902" s="291"/>
      <c r="G902" s="291"/>
      <c r="H902" s="129" t="s">
        <v>147</v>
      </c>
      <c r="I902" s="154">
        <v>12.96</v>
      </c>
      <c r="J902" s="149">
        <v>1.3</v>
      </c>
      <c r="K902" s="162">
        <v>16.847999999999999</v>
      </c>
      <c r="L902" s="137"/>
      <c r="M902" s="138"/>
      <c r="N902" s="139">
        <v>519.09</v>
      </c>
      <c r="O902" s="130"/>
      <c r="P902" s="133">
        <v>8745.6299999999992</v>
      </c>
      <c r="Q902" s="140"/>
      <c r="R902" s="140"/>
      <c r="GO902" s="83"/>
      <c r="GP902" s="83"/>
      <c r="GQ902" s="83"/>
      <c r="GR902" s="83"/>
      <c r="GS902" s="83"/>
      <c r="GT902" s="83"/>
      <c r="GU902" s="55"/>
      <c r="GV902" s="55" t="s">
        <v>712</v>
      </c>
      <c r="GW902" s="83"/>
      <c r="GX902" s="55"/>
      <c r="GY902" s="83"/>
      <c r="GZ902" s="55"/>
      <c r="HA902" s="171"/>
      <c r="HB902" s="83"/>
      <c r="HD902" s="83"/>
      <c r="HF902" s="55"/>
    </row>
    <row r="903" spans="1:214" customFormat="1" ht="15" x14ac:dyDescent="0.25">
      <c r="A903" s="141"/>
      <c r="B903" s="142"/>
      <c r="C903" s="292" t="s">
        <v>150</v>
      </c>
      <c r="D903" s="292"/>
      <c r="E903" s="292"/>
      <c r="F903" s="292"/>
      <c r="G903" s="292"/>
      <c r="H903" s="120"/>
      <c r="I903" s="121"/>
      <c r="J903" s="121"/>
      <c r="K903" s="121"/>
      <c r="L903" s="124"/>
      <c r="M903" s="121"/>
      <c r="N903" s="143"/>
      <c r="O903" s="121"/>
      <c r="P903" s="144">
        <v>12642.51</v>
      </c>
      <c r="Q903" s="140"/>
      <c r="R903" s="140"/>
      <c r="GO903" s="83"/>
      <c r="GP903" s="83"/>
      <c r="GQ903" s="83"/>
      <c r="GR903" s="83"/>
      <c r="GS903" s="83"/>
      <c r="GT903" s="83"/>
      <c r="GU903" s="55"/>
      <c r="GV903" s="55"/>
      <c r="GW903" s="83" t="s">
        <v>150</v>
      </c>
      <c r="GX903" s="55"/>
      <c r="GY903" s="83"/>
      <c r="GZ903" s="55"/>
      <c r="HA903" s="171"/>
      <c r="HB903" s="83"/>
      <c r="HD903" s="83"/>
      <c r="HF903" s="55"/>
    </row>
    <row r="904" spans="1:214" customFormat="1" ht="15" x14ac:dyDescent="0.25">
      <c r="A904" s="145"/>
      <c r="B904" s="128"/>
      <c r="C904" s="291" t="s">
        <v>151</v>
      </c>
      <c r="D904" s="291"/>
      <c r="E904" s="291"/>
      <c r="F904" s="291"/>
      <c r="G904" s="291"/>
      <c r="H904" s="129"/>
      <c r="I904" s="130"/>
      <c r="J904" s="130"/>
      <c r="K904" s="130"/>
      <c r="L904" s="132"/>
      <c r="M904" s="130"/>
      <c r="N904" s="132"/>
      <c r="O904" s="130"/>
      <c r="P904" s="133">
        <v>12642.51</v>
      </c>
      <c r="GO904" s="83"/>
      <c r="GP904" s="83"/>
      <c r="GQ904" s="83"/>
      <c r="GR904" s="83"/>
      <c r="GS904" s="83"/>
      <c r="GT904" s="83"/>
      <c r="GU904" s="55"/>
      <c r="GV904" s="55"/>
      <c r="GW904" s="83"/>
      <c r="GX904" s="55" t="s">
        <v>151</v>
      </c>
      <c r="GY904" s="83"/>
      <c r="GZ904" s="55"/>
      <c r="HA904" s="171"/>
      <c r="HB904" s="83"/>
      <c r="HD904" s="83"/>
      <c r="HF904" s="55"/>
    </row>
    <row r="905" spans="1:214" customFormat="1" ht="23.25" x14ac:dyDescent="0.25">
      <c r="A905" s="145"/>
      <c r="B905" s="128" t="s">
        <v>690</v>
      </c>
      <c r="C905" s="291" t="s">
        <v>691</v>
      </c>
      <c r="D905" s="291"/>
      <c r="E905" s="291"/>
      <c r="F905" s="291"/>
      <c r="G905" s="291"/>
      <c r="H905" s="129" t="s">
        <v>154</v>
      </c>
      <c r="I905" s="135">
        <v>74</v>
      </c>
      <c r="J905" s="130"/>
      <c r="K905" s="135">
        <v>74</v>
      </c>
      <c r="L905" s="132"/>
      <c r="M905" s="130"/>
      <c r="N905" s="132"/>
      <c r="O905" s="130"/>
      <c r="P905" s="133">
        <v>9355.4599999999991</v>
      </c>
      <c r="GO905" s="83"/>
      <c r="GP905" s="83"/>
      <c r="GQ905" s="83"/>
      <c r="GR905" s="83"/>
      <c r="GS905" s="83"/>
      <c r="GT905" s="83"/>
      <c r="GU905" s="55"/>
      <c r="GV905" s="55"/>
      <c r="GW905" s="83"/>
      <c r="GX905" s="55" t="s">
        <v>691</v>
      </c>
      <c r="GY905" s="83"/>
      <c r="GZ905" s="55"/>
      <c r="HA905" s="171"/>
      <c r="HB905" s="83"/>
      <c r="HD905" s="83"/>
      <c r="HF905" s="55"/>
    </row>
    <row r="906" spans="1:214" customFormat="1" ht="23.25" x14ac:dyDescent="0.25">
      <c r="A906" s="145"/>
      <c r="B906" s="128" t="s">
        <v>692</v>
      </c>
      <c r="C906" s="291" t="s">
        <v>693</v>
      </c>
      <c r="D906" s="291"/>
      <c r="E906" s="291"/>
      <c r="F906" s="291"/>
      <c r="G906" s="291"/>
      <c r="H906" s="129" t="s">
        <v>154</v>
      </c>
      <c r="I906" s="135">
        <v>36</v>
      </c>
      <c r="J906" s="130"/>
      <c r="K906" s="135">
        <v>36</v>
      </c>
      <c r="L906" s="132"/>
      <c r="M906" s="130"/>
      <c r="N906" s="132"/>
      <c r="O906" s="130"/>
      <c r="P906" s="133">
        <v>4551.3</v>
      </c>
      <c r="GO906" s="83"/>
      <c r="GP906" s="83"/>
      <c r="GQ906" s="83"/>
      <c r="GR906" s="83"/>
      <c r="GS906" s="83"/>
      <c r="GT906" s="83"/>
      <c r="GU906" s="55"/>
      <c r="GV906" s="55"/>
      <c r="GW906" s="83"/>
      <c r="GX906" s="55" t="s">
        <v>693</v>
      </c>
      <c r="GY906" s="83"/>
      <c r="GZ906" s="55"/>
      <c r="HA906" s="171"/>
      <c r="HB906" s="83"/>
      <c r="HD906" s="83"/>
      <c r="HF906" s="55"/>
    </row>
    <row r="907" spans="1:214" customFormat="1" ht="15" x14ac:dyDescent="0.25">
      <c r="A907" s="146"/>
      <c r="B907" s="147"/>
      <c r="C907" s="292" t="s">
        <v>157</v>
      </c>
      <c r="D907" s="292"/>
      <c r="E907" s="292"/>
      <c r="F907" s="292"/>
      <c r="G907" s="292"/>
      <c r="H907" s="120"/>
      <c r="I907" s="121"/>
      <c r="J907" s="121"/>
      <c r="K907" s="121"/>
      <c r="L907" s="124"/>
      <c r="M907" s="121"/>
      <c r="N907" s="143">
        <v>26549.27</v>
      </c>
      <c r="O907" s="121"/>
      <c r="P907" s="144">
        <v>26549.27</v>
      </c>
      <c r="GO907" s="83"/>
      <c r="GP907" s="83"/>
      <c r="GQ907" s="83"/>
      <c r="GR907" s="83"/>
      <c r="GS907" s="83"/>
      <c r="GT907" s="83"/>
      <c r="GU907" s="55"/>
      <c r="GV907" s="55"/>
      <c r="GW907" s="83"/>
      <c r="GX907" s="55"/>
      <c r="GY907" s="83" t="s">
        <v>157</v>
      </c>
      <c r="GZ907" s="55"/>
      <c r="HA907" s="171"/>
      <c r="HB907" s="83"/>
      <c r="HD907" s="83"/>
      <c r="HF907" s="55"/>
    </row>
    <row r="908" spans="1:214" customFormat="1" ht="22.5" x14ac:dyDescent="0.25">
      <c r="A908" s="118" t="s">
        <v>713</v>
      </c>
      <c r="B908" s="119" t="s">
        <v>714</v>
      </c>
      <c r="C908" s="293" t="s">
        <v>715</v>
      </c>
      <c r="D908" s="293"/>
      <c r="E908" s="293"/>
      <c r="F908" s="293"/>
      <c r="G908" s="293"/>
      <c r="H908" s="120" t="s">
        <v>697</v>
      </c>
      <c r="I908" s="121">
        <v>1</v>
      </c>
      <c r="J908" s="122">
        <v>1</v>
      </c>
      <c r="K908" s="122">
        <v>1</v>
      </c>
      <c r="L908" s="124"/>
      <c r="M908" s="121"/>
      <c r="N908" s="125"/>
      <c r="O908" s="121"/>
      <c r="P908" s="126"/>
      <c r="GO908" s="83"/>
      <c r="GP908" s="83" t="s">
        <v>715</v>
      </c>
      <c r="GQ908" s="83" t="s">
        <v>4</v>
      </c>
      <c r="GR908" s="83" t="s">
        <v>4</v>
      </c>
      <c r="GS908" s="83" t="s">
        <v>4</v>
      </c>
      <c r="GT908" s="83" t="s">
        <v>4</v>
      </c>
      <c r="GU908" s="55"/>
      <c r="GV908" s="55"/>
      <c r="GW908" s="83"/>
      <c r="GX908" s="55"/>
      <c r="GY908" s="83"/>
      <c r="GZ908" s="55"/>
      <c r="HA908" s="171"/>
      <c r="HB908" s="83"/>
      <c r="HD908" s="83"/>
      <c r="HF908" s="55"/>
    </row>
    <row r="909" spans="1:214" customFormat="1" ht="15" hidden="1" x14ac:dyDescent="0.25">
      <c r="A909" s="127"/>
      <c r="B909" s="128" t="s">
        <v>20</v>
      </c>
      <c r="C909" s="291" t="s">
        <v>146</v>
      </c>
      <c r="D909" s="291"/>
      <c r="E909" s="291"/>
      <c r="F909" s="291"/>
      <c r="G909" s="291"/>
      <c r="H909" s="129" t="s">
        <v>147</v>
      </c>
      <c r="I909" s="130"/>
      <c r="J909" s="130"/>
      <c r="K909" s="162">
        <v>2.1059999999999999</v>
      </c>
      <c r="L909" s="132"/>
      <c r="M909" s="130"/>
      <c r="N909" s="132"/>
      <c r="O909" s="130"/>
      <c r="P909" s="153">
        <v>932.41</v>
      </c>
      <c r="GO909" s="83"/>
      <c r="GP909" s="83"/>
      <c r="GQ909" s="83"/>
      <c r="GR909" s="83"/>
      <c r="GS909" s="83"/>
      <c r="GT909" s="83"/>
      <c r="GU909" s="55" t="s">
        <v>146</v>
      </c>
      <c r="GV909" s="55"/>
      <c r="GW909" s="83"/>
      <c r="GX909" s="55"/>
      <c r="GY909" s="83"/>
      <c r="GZ909" s="55"/>
      <c r="HA909" s="171"/>
      <c r="HB909" s="83"/>
      <c r="HD909" s="83"/>
      <c r="HF909" s="55"/>
    </row>
    <row r="910" spans="1:214" customFormat="1" ht="15" hidden="1" x14ac:dyDescent="0.25">
      <c r="A910" s="134"/>
      <c r="B910" s="128" t="s">
        <v>716</v>
      </c>
      <c r="C910" s="291" t="s">
        <v>717</v>
      </c>
      <c r="D910" s="291"/>
      <c r="E910" s="291"/>
      <c r="F910" s="291"/>
      <c r="G910" s="291"/>
      <c r="H910" s="129" t="s">
        <v>147</v>
      </c>
      <c r="I910" s="154">
        <v>0.65</v>
      </c>
      <c r="J910" s="149">
        <v>1.3</v>
      </c>
      <c r="K910" s="162">
        <v>0.84499999999999997</v>
      </c>
      <c r="L910" s="137"/>
      <c r="M910" s="138"/>
      <c r="N910" s="139">
        <v>407.85</v>
      </c>
      <c r="O910" s="130"/>
      <c r="P910" s="133">
        <v>344.63</v>
      </c>
      <c r="Q910" s="140"/>
      <c r="R910" s="140"/>
      <c r="GO910" s="83"/>
      <c r="GP910" s="83"/>
      <c r="GQ910" s="83"/>
      <c r="GR910" s="83"/>
      <c r="GS910" s="83"/>
      <c r="GT910" s="83"/>
      <c r="GU910" s="55"/>
      <c r="GV910" s="55" t="s">
        <v>717</v>
      </c>
      <c r="GW910" s="83"/>
      <c r="GX910" s="55"/>
      <c r="GY910" s="83"/>
      <c r="GZ910" s="55"/>
      <c r="HA910" s="171"/>
      <c r="HB910" s="83"/>
      <c r="HD910" s="83"/>
      <c r="HF910" s="55"/>
    </row>
    <row r="911" spans="1:214" customFormat="1" ht="15" hidden="1" x14ac:dyDescent="0.25">
      <c r="A911" s="134"/>
      <c r="B911" s="128" t="s">
        <v>688</v>
      </c>
      <c r="C911" s="291" t="s">
        <v>689</v>
      </c>
      <c r="D911" s="291"/>
      <c r="E911" s="291"/>
      <c r="F911" s="291"/>
      <c r="G911" s="291"/>
      <c r="H911" s="129" t="s">
        <v>147</v>
      </c>
      <c r="I911" s="154">
        <v>0.97</v>
      </c>
      <c r="J911" s="149">
        <v>1.3</v>
      </c>
      <c r="K911" s="162">
        <v>1.2609999999999999</v>
      </c>
      <c r="L911" s="137"/>
      <c r="M911" s="138"/>
      <c r="N911" s="139">
        <v>466.12</v>
      </c>
      <c r="O911" s="130"/>
      <c r="P911" s="133">
        <v>587.78</v>
      </c>
      <c r="Q911" s="140"/>
      <c r="R911" s="140"/>
      <c r="GO911" s="83"/>
      <c r="GP911" s="83"/>
      <c r="GQ911" s="83"/>
      <c r="GR911" s="83"/>
      <c r="GS911" s="83"/>
      <c r="GT911" s="83"/>
      <c r="GU911" s="55"/>
      <c r="GV911" s="55" t="s">
        <v>689</v>
      </c>
      <c r="GW911" s="83"/>
      <c r="GX911" s="55"/>
      <c r="GY911" s="83"/>
      <c r="GZ911" s="55"/>
      <c r="HA911" s="171"/>
      <c r="HB911" s="83"/>
      <c r="HD911" s="83"/>
      <c r="HF911" s="55"/>
    </row>
    <row r="912" spans="1:214" customFormat="1" ht="15" x14ac:dyDescent="0.25">
      <c r="A912" s="141"/>
      <c r="B912" s="142"/>
      <c r="C912" s="292" t="s">
        <v>150</v>
      </c>
      <c r="D912" s="292"/>
      <c r="E912" s="292"/>
      <c r="F912" s="292"/>
      <c r="G912" s="292"/>
      <c r="H912" s="120"/>
      <c r="I912" s="121"/>
      <c r="J912" s="121"/>
      <c r="K912" s="121"/>
      <c r="L912" s="124"/>
      <c r="M912" s="121"/>
      <c r="N912" s="143"/>
      <c r="O912" s="121"/>
      <c r="P912" s="144">
        <v>932.41</v>
      </c>
      <c r="Q912" s="140"/>
      <c r="R912" s="140"/>
      <c r="GO912" s="83"/>
      <c r="GP912" s="83"/>
      <c r="GQ912" s="83"/>
      <c r="GR912" s="83"/>
      <c r="GS912" s="83"/>
      <c r="GT912" s="83"/>
      <c r="GU912" s="55"/>
      <c r="GV912" s="55"/>
      <c r="GW912" s="83" t="s">
        <v>150</v>
      </c>
      <c r="GX912" s="55"/>
      <c r="GY912" s="83"/>
      <c r="GZ912" s="55"/>
      <c r="HA912" s="171"/>
      <c r="HB912" s="83"/>
      <c r="HD912" s="83"/>
      <c r="HF912" s="55"/>
    </row>
    <row r="913" spans="1:214" customFormat="1" ht="15" x14ac:dyDescent="0.25">
      <c r="A913" s="145"/>
      <c r="B913" s="128"/>
      <c r="C913" s="291" t="s">
        <v>151</v>
      </c>
      <c r="D913" s="291"/>
      <c r="E913" s="291"/>
      <c r="F913" s="291"/>
      <c r="G913" s="291"/>
      <c r="H913" s="129"/>
      <c r="I913" s="130"/>
      <c r="J913" s="130"/>
      <c r="K913" s="130"/>
      <c r="L913" s="132"/>
      <c r="M913" s="130"/>
      <c r="N913" s="132"/>
      <c r="O913" s="130"/>
      <c r="P913" s="153">
        <v>932.41</v>
      </c>
      <c r="GO913" s="83"/>
      <c r="GP913" s="83"/>
      <c r="GQ913" s="83"/>
      <c r="GR913" s="83"/>
      <c r="GS913" s="83"/>
      <c r="GT913" s="83"/>
      <c r="GU913" s="55"/>
      <c r="GV913" s="55"/>
      <c r="GW913" s="83"/>
      <c r="GX913" s="55" t="s">
        <v>151</v>
      </c>
      <c r="GY913" s="83"/>
      <c r="GZ913" s="55"/>
      <c r="HA913" s="171"/>
      <c r="HB913" s="83"/>
      <c r="HD913" s="83"/>
      <c r="HF913" s="55"/>
    </row>
    <row r="914" spans="1:214" customFormat="1" ht="23.25" x14ac:dyDescent="0.25">
      <c r="A914" s="145"/>
      <c r="B914" s="128" t="s">
        <v>690</v>
      </c>
      <c r="C914" s="291" t="s">
        <v>691</v>
      </c>
      <c r="D914" s="291"/>
      <c r="E914" s="291"/>
      <c r="F914" s="291"/>
      <c r="G914" s="291"/>
      <c r="H914" s="129" t="s">
        <v>154</v>
      </c>
      <c r="I914" s="135">
        <v>74</v>
      </c>
      <c r="J914" s="130"/>
      <c r="K914" s="135">
        <v>74</v>
      </c>
      <c r="L914" s="132"/>
      <c r="M914" s="130"/>
      <c r="N914" s="132"/>
      <c r="O914" s="130"/>
      <c r="P914" s="153">
        <v>689.98</v>
      </c>
      <c r="GO914" s="83"/>
      <c r="GP914" s="83"/>
      <c r="GQ914" s="83"/>
      <c r="GR914" s="83"/>
      <c r="GS914" s="83"/>
      <c r="GT914" s="83"/>
      <c r="GU914" s="55"/>
      <c r="GV914" s="55"/>
      <c r="GW914" s="83"/>
      <c r="GX914" s="55" t="s">
        <v>691</v>
      </c>
      <c r="GY914" s="83"/>
      <c r="GZ914" s="55"/>
      <c r="HA914" s="171"/>
      <c r="HB914" s="83"/>
      <c r="HD914" s="83"/>
      <c r="HF914" s="55"/>
    </row>
    <row r="915" spans="1:214" customFormat="1" ht="23.25" x14ac:dyDescent="0.25">
      <c r="A915" s="145"/>
      <c r="B915" s="128" t="s">
        <v>692</v>
      </c>
      <c r="C915" s="291" t="s">
        <v>693</v>
      </c>
      <c r="D915" s="291"/>
      <c r="E915" s="291"/>
      <c r="F915" s="291"/>
      <c r="G915" s="291"/>
      <c r="H915" s="129" t="s">
        <v>154</v>
      </c>
      <c r="I915" s="135">
        <v>36</v>
      </c>
      <c r="J915" s="130"/>
      <c r="K915" s="135">
        <v>36</v>
      </c>
      <c r="L915" s="132"/>
      <c r="M915" s="130"/>
      <c r="N915" s="132"/>
      <c r="O915" s="130"/>
      <c r="P915" s="153">
        <v>335.67</v>
      </c>
      <c r="GO915" s="83"/>
      <c r="GP915" s="83"/>
      <c r="GQ915" s="83"/>
      <c r="GR915" s="83"/>
      <c r="GS915" s="83"/>
      <c r="GT915" s="83"/>
      <c r="GU915" s="55"/>
      <c r="GV915" s="55"/>
      <c r="GW915" s="83"/>
      <c r="GX915" s="55" t="s">
        <v>693</v>
      </c>
      <c r="GY915" s="83"/>
      <c r="GZ915" s="55"/>
      <c r="HA915" s="171"/>
      <c r="HB915" s="83"/>
      <c r="HD915" s="83"/>
      <c r="HF915" s="55"/>
    </row>
    <row r="916" spans="1:214" customFormat="1" ht="15" x14ac:dyDescent="0.25">
      <c r="A916" s="146"/>
      <c r="B916" s="147"/>
      <c r="C916" s="292" t="s">
        <v>157</v>
      </c>
      <c r="D916" s="292"/>
      <c r="E916" s="292"/>
      <c r="F916" s="292"/>
      <c r="G916" s="292"/>
      <c r="H916" s="120"/>
      <c r="I916" s="121"/>
      <c r="J916" s="121"/>
      <c r="K916" s="121"/>
      <c r="L916" s="124"/>
      <c r="M916" s="121"/>
      <c r="N916" s="143">
        <v>1958.06</v>
      </c>
      <c r="O916" s="121"/>
      <c r="P916" s="144">
        <v>1958.06</v>
      </c>
      <c r="GO916" s="83"/>
      <c r="GP916" s="83"/>
      <c r="GQ916" s="83"/>
      <c r="GR916" s="83"/>
      <c r="GS916" s="83"/>
      <c r="GT916" s="83"/>
      <c r="GU916" s="55"/>
      <c r="GV916" s="55"/>
      <c r="GW916" s="83"/>
      <c r="GX916" s="55"/>
      <c r="GY916" s="83" t="s">
        <v>157</v>
      </c>
      <c r="GZ916" s="55"/>
      <c r="HA916" s="171"/>
      <c r="HB916" s="83"/>
      <c r="HD916" s="83"/>
      <c r="HF916" s="55"/>
    </row>
    <row r="917" spans="1:214" customFormat="1" ht="23.25" x14ac:dyDescent="0.25">
      <c r="A917" s="118" t="s">
        <v>718</v>
      </c>
      <c r="B917" s="119" t="s">
        <v>719</v>
      </c>
      <c r="C917" s="293" t="s">
        <v>720</v>
      </c>
      <c r="D917" s="293"/>
      <c r="E917" s="293"/>
      <c r="F917" s="293"/>
      <c r="G917" s="293"/>
      <c r="H917" s="120" t="s">
        <v>697</v>
      </c>
      <c r="I917" s="121">
        <v>1</v>
      </c>
      <c r="J917" s="122">
        <v>1</v>
      </c>
      <c r="K917" s="122">
        <v>1</v>
      </c>
      <c r="L917" s="124"/>
      <c r="M917" s="121"/>
      <c r="N917" s="125"/>
      <c r="O917" s="121"/>
      <c r="P917" s="126"/>
      <c r="GO917" s="83"/>
      <c r="GP917" s="83" t="s">
        <v>720</v>
      </c>
      <c r="GQ917" s="83" t="s">
        <v>4</v>
      </c>
      <c r="GR917" s="83" t="s">
        <v>4</v>
      </c>
      <c r="GS917" s="83" t="s">
        <v>4</v>
      </c>
      <c r="GT917" s="83" t="s">
        <v>4</v>
      </c>
      <c r="GU917" s="55"/>
      <c r="GV917" s="55"/>
      <c r="GW917" s="83"/>
      <c r="GX917" s="55"/>
      <c r="GY917" s="83"/>
      <c r="GZ917" s="55"/>
      <c r="HA917" s="171"/>
      <c r="HB917" s="83"/>
      <c r="HD917" s="83"/>
      <c r="HF917" s="55"/>
    </row>
    <row r="918" spans="1:214" customFormat="1" ht="15" hidden="1" x14ac:dyDescent="0.25">
      <c r="A918" s="127"/>
      <c r="B918" s="128" t="s">
        <v>20</v>
      </c>
      <c r="C918" s="291" t="s">
        <v>146</v>
      </c>
      <c r="D918" s="291"/>
      <c r="E918" s="291"/>
      <c r="F918" s="291"/>
      <c r="G918" s="291"/>
      <c r="H918" s="129" t="s">
        <v>147</v>
      </c>
      <c r="I918" s="130"/>
      <c r="J918" s="130"/>
      <c r="K918" s="162">
        <v>2.1059999999999999</v>
      </c>
      <c r="L918" s="132"/>
      <c r="M918" s="130"/>
      <c r="N918" s="132"/>
      <c r="O918" s="130"/>
      <c r="P918" s="153">
        <v>941.03</v>
      </c>
      <c r="GO918" s="83"/>
      <c r="GP918" s="83"/>
      <c r="GQ918" s="83"/>
      <c r="GR918" s="83"/>
      <c r="GS918" s="83"/>
      <c r="GT918" s="83"/>
      <c r="GU918" s="55" t="s">
        <v>146</v>
      </c>
      <c r="GV918" s="55"/>
      <c r="GW918" s="83"/>
      <c r="GX918" s="55"/>
      <c r="GY918" s="83"/>
      <c r="GZ918" s="55"/>
      <c r="HA918" s="171"/>
      <c r="HB918" s="83"/>
      <c r="HD918" s="83"/>
      <c r="HF918" s="55"/>
    </row>
    <row r="919" spans="1:214" customFormat="1" ht="15" hidden="1" x14ac:dyDescent="0.25">
      <c r="A919" s="134"/>
      <c r="B919" s="128" t="s">
        <v>709</v>
      </c>
      <c r="C919" s="291" t="s">
        <v>710</v>
      </c>
      <c r="D919" s="291"/>
      <c r="E919" s="291"/>
      <c r="F919" s="291"/>
      <c r="G919" s="291"/>
      <c r="H919" s="129" t="s">
        <v>147</v>
      </c>
      <c r="I919" s="154">
        <v>0.65</v>
      </c>
      <c r="J919" s="149">
        <v>1.3</v>
      </c>
      <c r="K919" s="162">
        <v>0.84499999999999997</v>
      </c>
      <c r="L919" s="137"/>
      <c r="M919" s="138"/>
      <c r="N919" s="139">
        <v>339</v>
      </c>
      <c r="O919" s="130"/>
      <c r="P919" s="133">
        <v>286.45999999999998</v>
      </c>
      <c r="Q919" s="140"/>
      <c r="R919" s="140"/>
      <c r="GO919" s="83"/>
      <c r="GP919" s="83"/>
      <c r="GQ919" s="83"/>
      <c r="GR919" s="83"/>
      <c r="GS919" s="83"/>
      <c r="GT919" s="83"/>
      <c r="GU919" s="55"/>
      <c r="GV919" s="55" t="s">
        <v>710</v>
      </c>
      <c r="GW919" s="83"/>
      <c r="GX919" s="55"/>
      <c r="GY919" s="83"/>
      <c r="GZ919" s="55"/>
      <c r="HA919" s="171"/>
      <c r="HB919" s="83"/>
      <c r="HD919" s="83"/>
      <c r="HF919" s="55"/>
    </row>
    <row r="920" spans="1:214" customFormat="1" ht="15" hidden="1" x14ac:dyDescent="0.25">
      <c r="A920" s="134"/>
      <c r="B920" s="128" t="s">
        <v>711</v>
      </c>
      <c r="C920" s="291" t="s">
        <v>712</v>
      </c>
      <c r="D920" s="291"/>
      <c r="E920" s="291"/>
      <c r="F920" s="291"/>
      <c r="G920" s="291"/>
      <c r="H920" s="129" t="s">
        <v>147</v>
      </c>
      <c r="I920" s="154">
        <v>0.97</v>
      </c>
      <c r="J920" s="149">
        <v>1.3</v>
      </c>
      <c r="K920" s="162">
        <v>1.2609999999999999</v>
      </c>
      <c r="L920" s="137"/>
      <c r="M920" s="138"/>
      <c r="N920" s="139">
        <v>519.09</v>
      </c>
      <c r="O920" s="130"/>
      <c r="P920" s="133">
        <v>654.57000000000005</v>
      </c>
      <c r="Q920" s="140"/>
      <c r="R920" s="140"/>
      <c r="GO920" s="83"/>
      <c r="GP920" s="83"/>
      <c r="GQ920" s="83"/>
      <c r="GR920" s="83"/>
      <c r="GS920" s="83"/>
      <c r="GT920" s="83"/>
      <c r="GU920" s="55"/>
      <c r="GV920" s="55" t="s">
        <v>712</v>
      </c>
      <c r="GW920" s="83"/>
      <c r="GX920" s="55"/>
      <c r="GY920" s="83"/>
      <c r="GZ920" s="55"/>
      <c r="HA920" s="171"/>
      <c r="HB920" s="83"/>
      <c r="HD920" s="83"/>
      <c r="HF920" s="55"/>
    </row>
    <row r="921" spans="1:214" customFormat="1" ht="15" x14ac:dyDescent="0.25">
      <c r="A921" s="141"/>
      <c r="B921" s="142"/>
      <c r="C921" s="292" t="s">
        <v>150</v>
      </c>
      <c r="D921" s="292"/>
      <c r="E921" s="292"/>
      <c r="F921" s="292"/>
      <c r="G921" s="292"/>
      <c r="H921" s="120"/>
      <c r="I921" s="121"/>
      <c r="J921" s="121"/>
      <c r="K921" s="121"/>
      <c r="L921" s="124"/>
      <c r="M921" s="121"/>
      <c r="N921" s="143"/>
      <c r="O921" s="121"/>
      <c r="P921" s="144">
        <v>941.03</v>
      </c>
      <c r="Q921" s="140"/>
      <c r="R921" s="140"/>
      <c r="GO921" s="83"/>
      <c r="GP921" s="83"/>
      <c r="GQ921" s="83"/>
      <c r="GR921" s="83"/>
      <c r="GS921" s="83"/>
      <c r="GT921" s="83"/>
      <c r="GU921" s="55"/>
      <c r="GV921" s="55"/>
      <c r="GW921" s="83" t="s">
        <v>150</v>
      </c>
      <c r="GX921" s="55"/>
      <c r="GY921" s="83"/>
      <c r="GZ921" s="55"/>
      <c r="HA921" s="171"/>
      <c r="HB921" s="83"/>
      <c r="HD921" s="83"/>
      <c r="HF921" s="55"/>
    </row>
    <row r="922" spans="1:214" customFormat="1" ht="15" x14ac:dyDescent="0.25">
      <c r="A922" s="145"/>
      <c r="B922" s="128"/>
      <c r="C922" s="291" t="s">
        <v>151</v>
      </c>
      <c r="D922" s="291"/>
      <c r="E922" s="291"/>
      <c r="F922" s="291"/>
      <c r="G922" s="291"/>
      <c r="H922" s="129"/>
      <c r="I922" s="130"/>
      <c r="J922" s="130"/>
      <c r="K922" s="130"/>
      <c r="L922" s="132"/>
      <c r="M922" s="130"/>
      <c r="N922" s="132"/>
      <c r="O922" s="130"/>
      <c r="P922" s="153">
        <v>941.03</v>
      </c>
      <c r="GO922" s="83"/>
      <c r="GP922" s="83"/>
      <c r="GQ922" s="83"/>
      <c r="GR922" s="83"/>
      <c r="GS922" s="83"/>
      <c r="GT922" s="83"/>
      <c r="GU922" s="55"/>
      <c r="GV922" s="55"/>
      <c r="GW922" s="83"/>
      <c r="GX922" s="55" t="s">
        <v>151</v>
      </c>
      <c r="GY922" s="83"/>
      <c r="GZ922" s="55"/>
      <c r="HA922" s="171"/>
      <c r="HB922" s="83"/>
      <c r="HD922" s="83"/>
      <c r="HF922" s="55"/>
    </row>
    <row r="923" spans="1:214" customFormat="1" ht="23.25" x14ac:dyDescent="0.25">
      <c r="A923" s="145"/>
      <c r="B923" s="128" t="s">
        <v>690</v>
      </c>
      <c r="C923" s="291" t="s">
        <v>691</v>
      </c>
      <c r="D923" s="291"/>
      <c r="E923" s="291"/>
      <c r="F923" s="291"/>
      <c r="G923" s="291"/>
      <c r="H923" s="129" t="s">
        <v>154</v>
      </c>
      <c r="I923" s="135">
        <v>74</v>
      </c>
      <c r="J923" s="130"/>
      <c r="K923" s="135">
        <v>74</v>
      </c>
      <c r="L923" s="132"/>
      <c r="M923" s="130"/>
      <c r="N923" s="132"/>
      <c r="O923" s="130"/>
      <c r="P923" s="153">
        <v>696.36</v>
      </c>
      <c r="GO923" s="83"/>
      <c r="GP923" s="83"/>
      <c r="GQ923" s="83"/>
      <c r="GR923" s="83"/>
      <c r="GS923" s="83"/>
      <c r="GT923" s="83"/>
      <c r="GU923" s="55"/>
      <c r="GV923" s="55"/>
      <c r="GW923" s="83"/>
      <c r="GX923" s="55" t="s">
        <v>691</v>
      </c>
      <c r="GY923" s="83"/>
      <c r="GZ923" s="55"/>
      <c r="HA923" s="171"/>
      <c r="HB923" s="83"/>
      <c r="HD923" s="83"/>
      <c r="HF923" s="55"/>
    </row>
    <row r="924" spans="1:214" customFormat="1" ht="23.25" x14ac:dyDescent="0.25">
      <c r="A924" s="145"/>
      <c r="B924" s="128" t="s">
        <v>692</v>
      </c>
      <c r="C924" s="291" t="s">
        <v>693</v>
      </c>
      <c r="D924" s="291"/>
      <c r="E924" s="291"/>
      <c r="F924" s="291"/>
      <c r="G924" s="291"/>
      <c r="H924" s="129" t="s">
        <v>154</v>
      </c>
      <c r="I924" s="135">
        <v>36</v>
      </c>
      <c r="J924" s="130"/>
      <c r="K924" s="135">
        <v>36</v>
      </c>
      <c r="L924" s="132"/>
      <c r="M924" s="130"/>
      <c r="N924" s="132"/>
      <c r="O924" s="130"/>
      <c r="P924" s="153">
        <v>338.77</v>
      </c>
      <c r="GO924" s="83"/>
      <c r="GP924" s="83"/>
      <c r="GQ924" s="83"/>
      <c r="GR924" s="83"/>
      <c r="GS924" s="83"/>
      <c r="GT924" s="83"/>
      <c r="GU924" s="55"/>
      <c r="GV924" s="55"/>
      <c r="GW924" s="83"/>
      <c r="GX924" s="55" t="s">
        <v>693</v>
      </c>
      <c r="GY924" s="83"/>
      <c r="GZ924" s="55"/>
      <c r="HA924" s="171"/>
      <c r="HB924" s="83"/>
      <c r="HD924" s="83"/>
      <c r="HF924" s="55"/>
    </row>
    <row r="925" spans="1:214" customFormat="1" ht="15" x14ac:dyDescent="0.25">
      <c r="A925" s="146"/>
      <c r="B925" s="147"/>
      <c r="C925" s="292" t="s">
        <v>157</v>
      </c>
      <c r="D925" s="292"/>
      <c r="E925" s="292"/>
      <c r="F925" s="292"/>
      <c r="G925" s="292"/>
      <c r="H925" s="120"/>
      <c r="I925" s="121"/>
      <c r="J925" s="121"/>
      <c r="K925" s="121"/>
      <c r="L925" s="124"/>
      <c r="M925" s="121"/>
      <c r="N925" s="143">
        <v>1976.16</v>
      </c>
      <c r="O925" s="121"/>
      <c r="P925" s="144">
        <v>1976.16</v>
      </c>
      <c r="GO925" s="83"/>
      <c r="GP925" s="83"/>
      <c r="GQ925" s="83"/>
      <c r="GR925" s="83"/>
      <c r="GS925" s="83"/>
      <c r="GT925" s="83"/>
      <c r="GU925" s="55"/>
      <c r="GV925" s="55"/>
      <c r="GW925" s="83"/>
      <c r="GX925" s="55"/>
      <c r="GY925" s="83" t="s">
        <v>157</v>
      </c>
      <c r="GZ925" s="55"/>
      <c r="HA925" s="171"/>
      <c r="HB925" s="83"/>
      <c r="HD925" s="83"/>
      <c r="HF925" s="55"/>
    </row>
    <row r="926" spans="1:214" customFormat="1" ht="33.75" x14ac:dyDescent="0.25">
      <c r="A926" s="118" t="s">
        <v>721</v>
      </c>
      <c r="B926" s="119" t="s">
        <v>722</v>
      </c>
      <c r="C926" s="293" t="s">
        <v>723</v>
      </c>
      <c r="D926" s="293"/>
      <c r="E926" s="293"/>
      <c r="F926" s="293"/>
      <c r="G926" s="293"/>
      <c r="H926" s="120" t="s">
        <v>724</v>
      </c>
      <c r="I926" s="121">
        <v>0.04</v>
      </c>
      <c r="J926" s="122">
        <v>1</v>
      </c>
      <c r="K926" s="123">
        <v>0.04</v>
      </c>
      <c r="L926" s="124"/>
      <c r="M926" s="121"/>
      <c r="N926" s="125"/>
      <c r="O926" s="121"/>
      <c r="P926" s="126"/>
      <c r="GO926" s="83"/>
      <c r="GP926" s="83" t="s">
        <v>723</v>
      </c>
      <c r="GQ926" s="83" t="s">
        <v>4</v>
      </c>
      <c r="GR926" s="83" t="s">
        <v>4</v>
      </c>
      <c r="GS926" s="83" t="s">
        <v>4</v>
      </c>
      <c r="GT926" s="83" t="s">
        <v>4</v>
      </c>
      <c r="GU926" s="55"/>
      <c r="GV926" s="55"/>
      <c r="GW926" s="83"/>
      <c r="GX926" s="55"/>
      <c r="GY926" s="83"/>
      <c r="GZ926" s="55"/>
      <c r="HA926" s="171"/>
      <c r="HB926" s="83"/>
      <c r="HD926" s="83"/>
      <c r="HF926" s="55"/>
    </row>
    <row r="927" spans="1:214" customFormat="1" ht="15" hidden="1" x14ac:dyDescent="0.25">
      <c r="A927" s="127"/>
      <c r="B927" s="128" t="s">
        <v>20</v>
      </c>
      <c r="C927" s="291" t="s">
        <v>146</v>
      </c>
      <c r="D927" s="291"/>
      <c r="E927" s="291"/>
      <c r="F927" s="291"/>
      <c r="G927" s="291"/>
      <c r="H927" s="129" t="s">
        <v>147</v>
      </c>
      <c r="I927" s="130"/>
      <c r="J927" s="130"/>
      <c r="K927" s="131">
        <v>0.67391999999999996</v>
      </c>
      <c r="L927" s="132"/>
      <c r="M927" s="130"/>
      <c r="N927" s="132"/>
      <c r="O927" s="130"/>
      <c r="P927" s="153">
        <v>317.69</v>
      </c>
      <c r="GO927" s="83"/>
      <c r="GP927" s="83"/>
      <c r="GQ927" s="83"/>
      <c r="GR927" s="83"/>
      <c r="GS927" s="83"/>
      <c r="GT927" s="83"/>
      <c r="GU927" s="55" t="s">
        <v>146</v>
      </c>
      <c r="GV927" s="55"/>
      <c r="GW927" s="83"/>
      <c r="GX927" s="55"/>
      <c r="GY927" s="83"/>
      <c r="GZ927" s="55"/>
      <c r="HA927" s="171"/>
      <c r="HB927" s="83"/>
      <c r="HD927" s="83"/>
      <c r="HF927" s="55"/>
    </row>
    <row r="928" spans="1:214" customFormat="1" ht="15" hidden="1" x14ac:dyDescent="0.25">
      <c r="A928" s="134"/>
      <c r="B928" s="128" t="s">
        <v>686</v>
      </c>
      <c r="C928" s="291" t="s">
        <v>687</v>
      </c>
      <c r="D928" s="291"/>
      <c r="E928" s="291"/>
      <c r="F928" s="291"/>
      <c r="G928" s="291"/>
      <c r="H928" s="129" t="s">
        <v>147</v>
      </c>
      <c r="I928" s="154">
        <v>6.48</v>
      </c>
      <c r="J928" s="149">
        <v>1.3</v>
      </c>
      <c r="K928" s="131">
        <v>0.33695999999999998</v>
      </c>
      <c r="L928" s="137"/>
      <c r="M928" s="138"/>
      <c r="N928" s="139">
        <v>476.71</v>
      </c>
      <c r="O928" s="130"/>
      <c r="P928" s="133">
        <v>160.63</v>
      </c>
      <c r="Q928" s="140"/>
      <c r="R928" s="140"/>
      <c r="GO928" s="83"/>
      <c r="GP928" s="83"/>
      <c r="GQ928" s="83"/>
      <c r="GR928" s="83"/>
      <c r="GS928" s="83"/>
      <c r="GT928" s="83"/>
      <c r="GU928" s="55"/>
      <c r="GV928" s="55" t="s">
        <v>687</v>
      </c>
      <c r="GW928" s="83"/>
      <c r="GX928" s="55"/>
      <c r="GY928" s="83"/>
      <c r="GZ928" s="55"/>
      <c r="HA928" s="171"/>
      <c r="HB928" s="83"/>
      <c r="HD928" s="83"/>
      <c r="HF928" s="55"/>
    </row>
    <row r="929" spans="1:214" customFormat="1" ht="15" hidden="1" x14ac:dyDescent="0.25">
      <c r="A929" s="134"/>
      <c r="B929" s="128" t="s">
        <v>688</v>
      </c>
      <c r="C929" s="291" t="s">
        <v>689</v>
      </c>
      <c r="D929" s="291"/>
      <c r="E929" s="291"/>
      <c r="F929" s="291"/>
      <c r="G929" s="291"/>
      <c r="H929" s="129" t="s">
        <v>147</v>
      </c>
      <c r="I929" s="154">
        <v>6.48</v>
      </c>
      <c r="J929" s="149">
        <v>1.3</v>
      </c>
      <c r="K929" s="131">
        <v>0.33695999999999998</v>
      </c>
      <c r="L929" s="137"/>
      <c r="M929" s="138"/>
      <c r="N929" s="139">
        <v>466.12</v>
      </c>
      <c r="O929" s="130"/>
      <c r="P929" s="133">
        <v>157.06</v>
      </c>
      <c r="Q929" s="140"/>
      <c r="R929" s="140"/>
      <c r="GO929" s="83"/>
      <c r="GP929" s="83"/>
      <c r="GQ929" s="83"/>
      <c r="GR929" s="83"/>
      <c r="GS929" s="83"/>
      <c r="GT929" s="83"/>
      <c r="GU929" s="55"/>
      <c r="GV929" s="55" t="s">
        <v>689</v>
      </c>
      <c r="GW929" s="83"/>
      <c r="GX929" s="55"/>
      <c r="GY929" s="83"/>
      <c r="GZ929" s="55"/>
      <c r="HA929" s="171"/>
      <c r="HB929" s="83"/>
      <c r="HD929" s="83"/>
      <c r="HF929" s="55"/>
    </row>
    <row r="930" spans="1:214" customFormat="1" ht="15" x14ac:dyDescent="0.25">
      <c r="A930" s="141"/>
      <c r="B930" s="142"/>
      <c r="C930" s="292" t="s">
        <v>150</v>
      </c>
      <c r="D930" s="292"/>
      <c r="E930" s="292"/>
      <c r="F930" s="292"/>
      <c r="G930" s="292"/>
      <c r="H930" s="120"/>
      <c r="I930" s="121"/>
      <c r="J930" s="121"/>
      <c r="K930" s="121"/>
      <c r="L930" s="124"/>
      <c r="M930" s="121"/>
      <c r="N930" s="143"/>
      <c r="O930" s="121"/>
      <c r="P930" s="144">
        <v>317.69</v>
      </c>
      <c r="Q930" s="140"/>
      <c r="R930" s="140"/>
      <c r="GO930" s="83"/>
      <c r="GP930" s="83"/>
      <c r="GQ930" s="83"/>
      <c r="GR930" s="83"/>
      <c r="GS930" s="83"/>
      <c r="GT930" s="83"/>
      <c r="GU930" s="55"/>
      <c r="GV930" s="55"/>
      <c r="GW930" s="83" t="s">
        <v>150</v>
      </c>
      <c r="GX930" s="55"/>
      <c r="GY930" s="83"/>
      <c r="GZ930" s="55"/>
      <c r="HA930" s="171"/>
      <c r="HB930" s="83"/>
      <c r="HD930" s="83"/>
      <c r="HF930" s="55"/>
    </row>
    <row r="931" spans="1:214" customFormat="1" ht="15" x14ac:dyDescent="0.25">
      <c r="A931" s="145"/>
      <c r="B931" s="128"/>
      <c r="C931" s="291" t="s">
        <v>151</v>
      </c>
      <c r="D931" s="291"/>
      <c r="E931" s="291"/>
      <c r="F931" s="291"/>
      <c r="G931" s="291"/>
      <c r="H931" s="129"/>
      <c r="I931" s="130"/>
      <c r="J931" s="130"/>
      <c r="K931" s="130"/>
      <c r="L931" s="132"/>
      <c r="M931" s="130"/>
      <c r="N931" s="132"/>
      <c r="O931" s="130"/>
      <c r="P931" s="153">
        <v>317.69</v>
      </c>
      <c r="GO931" s="83"/>
      <c r="GP931" s="83"/>
      <c r="GQ931" s="83"/>
      <c r="GR931" s="83"/>
      <c r="GS931" s="83"/>
      <c r="GT931" s="83"/>
      <c r="GU931" s="55"/>
      <c r="GV931" s="55"/>
      <c r="GW931" s="83"/>
      <c r="GX931" s="55" t="s">
        <v>151</v>
      </c>
      <c r="GY931" s="83"/>
      <c r="GZ931" s="55"/>
      <c r="HA931" s="171"/>
      <c r="HB931" s="83"/>
      <c r="HD931" s="83"/>
      <c r="HF931" s="55"/>
    </row>
    <row r="932" spans="1:214" customFormat="1" ht="23.25" x14ac:dyDescent="0.25">
      <c r="A932" s="145"/>
      <c r="B932" s="128" t="s">
        <v>690</v>
      </c>
      <c r="C932" s="291" t="s">
        <v>691</v>
      </c>
      <c r="D932" s="291"/>
      <c r="E932" s="291"/>
      <c r="F932" s="291"/>
      <c r="G932" s="291"/>
      <c r="H932" s="129" t="s">
        <v>154</v>
      </c>
      <c r="I932" s="135">
        <v>74</v>
      </c>
      <c r="J932" s="130"/>
      <c r="K932" s="135">
        <v>74</v>
      </c>
      <c r="L932" s="132"/>
      <c r="M932" s="130"/>
      <c r="N932" s="132"/>
      <c r="O932" s="130"/>
      <c r="P932" s="153">
        <v>235.09</v>
      </c>
      <c r="GO932" s="83"/>
      <c r="GP932" s="83"/>
      <c r="GQ932" s="83"/>
      <c r="GR932" s="83"/>
      <c r="GS932" s="83"/>
      <c r="GT932" s="83"/>
      <c r="GU932" s="55"/>
      <c r="GV932" s="55"/>
      <c r="GW932" s="83"/>
      <c r="GX932" s="55" t="s">
        <v>691</v>
      </c>
      <c r="GY932" s="83"/>
      <c r="GZ932" s="55"/>
      <c r="HA932" s="171"/>
      <c r="HB932" s="83"/>
      <c r="HD932" s="83"/>
      <c r="HF932" s="55"/>
    </row>
    <row r="933" spans="1:214" customFormat="1" ht="23.25" x14ac:dyDescent="0.25">
      <c r="A933" s="145"/>
      <c r="B933" s="128" t="s">
        <v>692</v>
      </c>
      <c r="C933" s="291" t="s">
        <v>693</v>
      </c>
      <c r="D933" s="291"/>
      <c r="E933" s="291"/>
      <c r="F933" s="291"/>
      <c r="G933" s="291"/>
      <c r="H933" s="129" t="s">
        <v>154</v>
      </c>
      <c r="I933" s="135">
        <v>36</v>
      </c>
      <c r="J933" s="130"/>
      <c r="K933" s="135">
        <v>36</v>
      </c>
      <c r="L933" s="132"/>
      <c r="M933" s="130"/>
      <c r="N933" s="132"/>
      <c r="O933" s="130"/>
      <c r="P933" s="153">
        <v>114.37</v>
      </c>
      <c r="GO933" s="83"/>
      <c r="GP933" s="83"/>
      <c r="GQ933" s="83"/>
      <c r="GR933" s="83"/>
      <c r="GS933" s="83"/>
      <c r="GT933" s="83"/>
      <c r="GU933" s="55"/>
      <c r="GV933" s="55"/>
      <c r="GW933" s="83"/>
      <c r="GX933" s="55" t="s">
        <v>693</v>
      </c>
      <c r="GY933" s="83"/>
      <c r="GZ933" s="55"/>
      <c r="HA933" s="171"/>
      <c r="HB933" s="83"/>
      <c r="HD933" s="83"/>
      <c r="HF933" s="55"/>
    </row>
    <row r="934" spans="1:214" customFormat="1" ht="15" x14ac:dyDescent="0.25">
      <c r="A934" s="146"/>
      <c r="B934" s="147"/>
      <c r="C934" s="292" t="s">
        <v>157</v>
      </c>
      <c r="D934" s="292"/>
      <c r="E934" s="292"/>
      <c r="F934" s="292"/>
      <c r="G934" s="292"/>
      <c r="H934" s="120"/>
      <c r="I934" s="121"/>
      <c r="J934" s="121"/>
      <c r="K934" s="121"/>
      <c r="L934" s="124"/>
      <c r="M934" s="121"/>
      <c r="N934" s="143">
        <v>16678.75</v>
      </c>
      <c r="O934" s="121"/>
      <c r="P934" s="160">
        <v>667.15</v>
      </c>
      <c r="GO934" s="83"/>
      <c r="GP934" s="83"/>
      <c r="GQ934" s="83"/>
      <c r="GR934" s="83"/>
      <c r="GS934" s="83"/>
      <c r="GT934" s="83"/>
      <c r="GU934" s="55"/>
      <c r="GV934" s="55"/>
      <c r="GW934" s="83"/>
      <c r="GX934" s="55"/>
      <c r="GY934" s="83" t="s">
        <v>157</v>
      </c>
      <c r="GZ934" s="55"/>
      <c r="HA934" s="171"/>
      <c r="HB934" s="83"/>
      <c r="HD934" s="83"/>
      <c r="HF934" s="55"/>
    </row>
    <row r="935" spans="1:214" customFormat="1" ht="23.25" x14ac:dyDescent="0.25">
      <c r="A935" s="118" t="s">
        <v>725</v>
      </c>
      <c r="B935" s="119" t="s">
        <v>726</v>
      </c>
      <c r="C935" s="293" t="s">
        <v>727</v>
      </c>
      <c r="D935" s="293"/>
      <c r="E935" s="293"/>
      <c r="F935" s="293"/>
      <c r="G935" s="293"/>
      <c r="H935" s="120" t="s">
        <v>340</v>
      </c>
      <c r="I935" s="121">
        <v>2</v>
      </c>
      <c r="J935" s="122">
        <v>1</v>
      </c>
      <c r="K935" s="122">
        <v>2</v>
      </c>
      <c r="L935" s="124"/>
      <c r="M935" s="121"/>
      <c r="N935" s="125"/>
      <c r="O935" s="121"/>
      <c r="P935" s="126"/>
      <c r="GO935" s="83"/>
      <c r="GP935" s="83" t="s">
        <v>727</v>
      </c>
      <c r="GQ935" s="83" t="s">
        <v>4</v>
      </c>
      <c r="GR935" s="83" t="s">
        <v>4</v>
      </c>
      <c r="GS935" s="83" t="s">
        <v>4</v>
      </c>
      <c r="GT935" s="83" t="s">
        <v>4</v>
      </c>
      <c r="GU935" s="55"/>
      <c r="GV935" s="55"/>
      <c r="GW935" s="83"/>
      <c r="GX935" s="55"/>
      <c r="GY935" s="83"/>
      <c r="GZ935" s="55"/>
      <c r="HA935" s="171"/>
      <c r="HB935" s="83"/>
      <c r="HD935" s="83"/>
      <c r="HF935" s="55"/>
    </row>
    <row r="936" spans="1:214" customFormat="1" ht="15" hidden="1" x14ac:dyDescent="0.25">
      <c r="A936" s="127"/>
      <c r="B936" s="128" t="s">
        <v>20</v>
      </c>
      <c r="C936" s="291" t="s">
        <v>146</v>
      </c>
      <c r="D936" s="291"/>
      <c r="E936" s="291"/>
      <c r="F936" s="291"/>
      <c r="G936" s="291"/>
      <c r="H936" s="129" t="s">
        <v>147</v>
      </c>
      <c r="I936" s="130"/>
      <c r="J936" s="130"/>
      <c r="K936" s="162">
        <v>8.4239999999999995</v>
      </c>
      <c r="L936" s="132"/>
      <c r="M936" s="130"/>
      <c r="N936" s="132"/>
      <c r="O936" s="130"/>
      <c r="P936" s="133">
        <v>4105.63</v>
      </c>
      <c r="GO936" s="83"/>
      <c r="GP936" s="83"/>
      <c r="GQ936" s="83"/>
      <c r="GR936" s="83"/>
      <c r="GS936" s="83"/>
      <c r="GT936" s="83"/>
      <c r="GU936" s="55" t="s">
        <v>146</v>
      </c>
      <c r="GV936" s="55"/>
      <c r="GW936" s="83"/>
      <c r="GX936" s="55"/>
      <c r="GY936" s="83"/>
      <c r="GZ936" s="55"/>
      <c r="HA936" s="171"/>
      <c r="HB936" s="83"/>
      <c r="HD936" s="83"/>
      <c r="HF936" s="55"/>
    </row>
    <row r="937" spans="1:214" customFormat="1" ht="15" hidden="1" x14ac:dyDescent="0.25">
      <c r="A937" s="134"/>
      <c r="B937" s="128" t="s">
        <v>711</v>
      </c>
      <c r="C937" s="291" t="s">
        <v>712</v>
      </c>
      <c r="D937" s="291"/>
      <c r="E937" s="291"/>
      <c r="F937" s="291"/>
      <c r="G937" s="291"/>
      <c r="H937" s="129" t="s">
        <v>147</v>
      </c>
      <c r="I937" s="149">
        <v>1.3</v>
      </c>
      <c r="J937" s="149">
        <v>1.3</v>
      </c>
      <c r="K937" s="154">
        <v>3.38</v>
      </c>
      <c r="L937" s="137"/>
      <c r="M937" s="138"/>
      <c r="N937" s="139">
        <v>519.09</v>
      </c>
      <c r="O937" s="130"/>
      <c r="P937" s="133">
        <v>1754.52</v>
      </c>
      <c r="Q937" s="140"/>
      <c r="R937" s="140"/>
      <c r="GO937" s="83"/>
      <c r="GP937" s="83"/>
      <c r="GQ937" s="83"/>
      <c r="GR937" s="83"/>
      <c r="GS937" s="83"/>
      <c r="GT937" s="83"/>
      <c r="GU937" s="55"/>
      <c r="GV937" s="55" t="s">
        <v>712</v>
      </c>
      <c r="GW937" s="83"/>
      <c r="GX937" s="55"/>
      <c r="GY937" s="83"/>
      <c r="GZ937" s="55"/>
      <c r="HA937" s="171"/>
      <c r="HB937" s="83"/>
      <c r="HD937" s="83"/>
      <c r="HF937" s="55"/>
    </row>
    <row r="938" spans="1:214" customFormat="1" ht="15" hidden="1" x14ac:dyDescent="0.25">
      <c r="A938" s="134"/>
      <c r="B938" s="128" t="s">
        <v>688</v>
      </c>
      <c r="C938" s="291" t="s">
        <v>689</v>
      </c>
      <c r="D938" s="291"/>
      <c r="E938" s="291"/>
      <c r="F938" s="291"/>
      <c r="G938" s="291"/>
      <c r="H938" s="129" t="s">
        <v>147</v>
      </c>
      <c r="I938" s="154">
        <v>1.94</v>
      </c>
      <c r="J938" s="149">
        <v>1.3</v>
      </c>
      <c r="K938" s="162">
        <v>5.0439999999999996</v>
      </c>
      <c r="L938" s="137"/>
      <c r="M938" s="138"/>
      <c r="N938" s="139">
        <v>466.12</v>
      </c>
      <c r="O938" s="130"/>
      <c r="P938" s="133">
        <v>2351.11</v>
      </c>
      <c r="Q938" s="140"/>
      <c r="R938" s="140"/>
      <c r="GO938" s="83"/>
      <c r="GP938" s="83"/>
      <c r="GQ938" s="83"/>
      <c r="GR938" s="83"/>
      <c r="GS938" s="83"/>
      <c r="GT938" s="83"/>
      <c r="GU938" s="55"/>
      <c r="GV938" s="55" t="s">
        <v>689</v>
      </c>
      <c r="GW938" s="83"/>
      <c r="GX938" s="55"/>
      <c r="GY938" s="83"/>
      <c r="GZ938" s="55"/>
      <c r="HA938" s="171"/>
      <c r="HB938" s="83"/>
      <c r="HD938" s="83"/>
      <c r="HF938" s="55"/>
    </row>
    <row r="939" spans="1:214" customFormat="1" ht="15" x14ac:dyDescent="0.25">
      <c r="A939" s="141"/>
      <c r="B939" s="142"/>
      <c r="C939" s="292" t="s">
        <v>150</v>
      </c>
      <c r="D939" s="292"/>
      <c r="E939" s="292"/>
      <c r="F939" s="292"/>
      <c r="G939" s="292"/>
      <c r="H939" s="120"/>
      <c r="I939" s="121"/>
      <c r="J939" s="121"/>
      <c r="K939" s="121"/>
      <c r="L939" s="124"/>
      <c r="M939" s="121"/>
      <c r="N939" s="143"/>
      <c r="O939" s="121"/>
      <c r="P939" s="144">
        <v>4105.63</v>
      </c>
      <c r="Q939" s="140"/>
      <c r="R939" s="140"/>
      <c r="GO939" s="83"/>
      <c r="GP939" s="83"/>
      <c r="GQ939" s="83"/>
      <c r="GR939" s="83"/>
      <c r="GS939" s="83"/>
      <c r="GT939" s="83"/>
      <c r="GU939" s="55"/>
      <c r="GV939" s="55"/>
      <c r="GW939" s="83" t="s">
        <v>150</v>
      </c>
      <c r="GX939" s="55"/>
      <c r="GY939" s="83"/>
      <c r="GZ939" s="55"/>
      <c r="HA939" s="171"/>
      <c r="HB939" s="83"/>
      <c r="HD939" s="83"/>
      <c r="HF939" s="55"/>
    </row>
    <row r="940" spans="1:214" customFormat="1" ht="15" x14ac:dyDescent="0.25">
      <c r="A940" s="145"/>
      <c r="B940" s="128"/>
      <c r="C940" s="291" t="s">
        <v>151</v>
      </c>
      <c r="D940" s="291"/>
      <c r="E940" s="291"/>
      <c r="F940" s="291"/>
      <c r="G940" s="291"/>
      <c r="H940" s="129"/>
      <c r="I940" s="130"/>
      <c r="J940" s="130"/>
      <c r="K940" s="130"/>
      <c r="L940" s="132"/>
      <c r="M940" s="130"/>
      <c r="N940" s="132"/>
      <c r="O940" s="130"/>
      <c r="P940" s="133">
        <v>4105.63</v>
      </c>
      <c r="GO940" s="83"/>
      <c r="GP940" s="83"/>
      <c r="GQ940" s="83"/>
      <c r="GR940" s="83"/>
      <c r="GS940" s="83"/>
      <c r="GT940" s="83"/>
      <c r="GU940" s="55"/>
      <c r="GV940" s="55"/>
      <c r="GW940" s="83"/>
      <c r="GX940" s="55" t="s">
        <v>151</v>
      </c>
      <c r="GY940" s="83"/>
      <c r="GZ940" s="55"/>
      <c r="HA940" s="171"/>
      <c r="HB940" s="83"/>
      <c r="HD940" s="83"/>
      <c r="HF940" s="55"/>
    </row>
    <row r="941" spans="1:214" customFormat="1" ht="23.25" x14ac:dyDescent="0.25">
      <c r="A941" s="145"/>
      <c r="B941" s="128" t="s">
        <v>690</v>
      </c>
      <c r="C941" s="291" t="s">
        <v>691</v>
      </c>
      <c r="D941" s="291"/>
      <c r="E941" s="291"/>
      <c r="F941" s="291"/>
      <c r="G941" s="291"/>
      <c r="H941" s="129" t="s">
        <v>154</v>
      </c>
      <c r="I941" s="135">
        <v>74</v>
      </c>
      <c r="J941" s="130"/>
      <c r="K941" s="135">
        <v>74</v>
      </c>
      <c r="L941" s="132"/>
      <c r="M941" s="130"/>
      <c r="N941" s="132"/>
      <c r="O941" s="130"/>
      <c r="P941" s="133">
        <v>3038.17</v>
      </c>
      <c r="GO941" s="83"/>
      <c r="GP941" s="83"/>
      <c r="GQ941" s="83"/>
      <c r="GR941" s="83"/>
      <c r="GS941" s="83"/>
      <c r="GT941" s="83"/>
      <c r="GU941" s="55"/>
      <c r="GV941" s="55"/>
      <c r="GW941" s="83"/>
      <c r="GX941" s="55" t="s">
        <v>691</v>
      </c>
      <c r="GY941" s="83"/>
      <c r="GZ941" s="55"/>
      <c r="HA941" s="171"/>
      <c r="HB941" s="83"/>
      <c r="HD941" s="83"/>
      <c r="HF941" s="55"/>
    </row>
    <row r="942" spans="1:214" customFormat="1" ht="23.25" x14ac:dyDescent="0.25">
      <c r="A942" s="145"/>
      <c r="B942" s="128" t="s">
        <v>692</v>
      </c>
      <c r="C942" s="291" t="s">
        <v>693</v>
      </c>
      <c r="D942" s="291"/>
      <c r="E942" s="291"/>
      <c r="F942" s="291"/>
      <c r="G942" s="291"/>
      <c r="H942" s="129" t="s">
        <v>154</v>
      </c>
      <c r="I942" s="135">
        <v>36</v>
      </c>
      <c r="J942" s="130"/>
      <c r="K942" s="135">
        <v>36</v>
      </c>
      <c r="L942" s="132"/>
      <c r="M942" s="130"/>
      <c r="N942" s="132"/>
      <c r="O942" s="130"/>
      <c r="P942" s="133">
        <v>1478.03</v>
      </c>
      <c r="GO942" s="83"/>
      <c r="GP942" s="83"/>
      <c r="GQ942" s="83"/>
      <c r="GR942" s="83"/>
      <c r="GS942" s="83"/>
      <c r="GT942" s="83"/>
      <c r="GU942" s="55"/>
      <c r="GV942" s="55"/>
      <c r="GW942" s="83"/>
      <c r="GX942" s="55" t="s">
        <v>693</v>
      </c>
      <c r="GY942" s="83"/>
      <c r="GZ942" s="55"/>
      <c r="HA942" s="171"/>
      <c r="HB942" s="83"/>
      <c r="HD942" s="83"/>
      <c r="HF942" s="55"/>
    </row>
    <row r="943" spans="1:214" customFormat="1" ht="15" x14ac:dyDescent="0.25">
      <c r="A943" s="146"/>
      <c r="B943" s="147"/>
      <c r="C943" s="292" t="s">
        <v>157</v>
      </c>
      <c r="D943" s="292"/>
      <c r="E943" s="292"/>
      <c r="F943" s="292"/>
      <c r="G943" s="292"/>
      <c r="H943" s="120"/>
      <c r="I943" s="121"/>
      <c r="J943" s="121"/>
      <c r="K943" s="121"/>
      <c r="L943" s="124"/>
      <c r="M943" s="121"/>
      <c r="N943" s="143">
        <v>4310.92</v>
      </c>
      <c r="O943" s="121"/>
      <c r="P943" s="144">
        <v>8621.83</v>
      </c>
      <c r="GO943" s="83"/>
      <c r="GP943" s="83"/>
      <c r="GQ943" s="83"/>
      <c r="GR943" s="83"/>
      <c r="GS943" s="83"/>
      <c r="GT943" s="83"/>
      <c r="GU943" s="55"/>
      <c r="GV943" s="55"/>
      <c r="GW943" s="83"/>
      <c r="GX943" s="55"/>
      <c r="GY943" s="83" t="s">
        <v>157</v>
      </c>
      <c r="GZ943" s="55"/>
      <c r="HA943" s="171"/>
      <c r="HB943" s="83"/>
      <c r="HD943" s="83"/>
      <c r="HF943" s="55"/>
    </row>
    <row r="944" spans="1:214" customFormat="1" ht="34.5" x14ac:dyDescent="0.25">
      <c r="A944" s="118" t="s">
        <v>728</v>
      </c>
      <c r="B944" s="119" t="s">
        <v>729</v>
      </c>
      <c r="C944" s="293" t="s">
        <v>730</v>
      </c>
      <c r="D944" s="293"/>
      <c r="E944" s="293"/>
      <c r="F944" s="293"/>
      <c r="G944" s="293"/>
      <c r="H944" s="120" t="s">
        <v>340</v>
      </c>
      <c r="I944" s="121">
        <v>2</v>
      </c>
      <c r="J944" s="122">
        <v>1</v>
      </c>
      <c r="K944" s="122">
        <v>2</v>
      </c>
      <c r="L944" s="124"/>
      <c r="M944" s="121"/>
      <c r="N944" s="125"/>
      <c r="O944" s="121"/>
      <c r="P944" s="126"/>
      <c r="GO944" s="83"/>
      <c r="GP944" s="83" t="s">
        <v>730</v>
      </c>
      <c r="GQ944" s="83" t="s">
        <v>4</v>
      </c>
      <c r="GR944" s="83" t="s">
        <v>4</v>
      </c>
      <c r="GS944" s="83" t="s">
        <v>4</v>
      </c>
      <c r="GT944" s="83" t="s">
        <v>4</v>
      </c>
      <c r="GU944" s="55"/>
      <c r="GV944" s="55"/>
      <c r="GW944" s="83"/>
      <c r="GX944" s="55"/>
      <c r="GY944" s="83"/>
      <c r="GZ944" s="55"/>
      <c r="HA944" s="171"/>
      <c r="HB944" s="83"/>
      <c r="HD944" s="83"/>
      <c r="HF944" s="55"/>
    </row>
    <row r="945" spans="1:214" customFormat="1" ht="15" hidden="1" x14ac:dyDescent="0.25">
      <c r="A945" s="127"/>
      <c r="B945" s="128" t="s">
        <v>20</v>
      </c>
      <c r="C945" s="291" t="s">
        <v>146</v>
      </c>
      <c r="D945" s="291"/>
      <c r="E945" s="291"/>
      <c r="F945" s="291"/>
      <c r="G945" s="291"/>
      <c r="H945" s="129" t="s">
        <v>147</v>
      </c>
      <c r="I945" s="130"/>
      <c r="J945" s="130"/>
      <c r="K945" s="154">
        <v>42.12</v>
      </c>
      <c r="L945" s="132"/>
      <c r="M945" s="130"/>
      <c r="N945" s="132"/>
      <c r="O945" s="130"/>
      <c r="P945" s="133">
        <v>20536.61</v>
      </c>
      <c r="GO945" s="83"/>
      <c r="GP945" s="83"/>
      <c r="GQ945" s="83"/>
      <c r="GR945" s="83"/>
      <c r="GS945" s="83"/>
      <c r="GT945" s="83"/>
      <c r="GU945" s="55" t="s">
        <v>146</v>
      </c>
      <c r="GV945" s="55"/>
      <c r="GW945" s="83"/>
      <c r="GX945" s="55"/>
      <c r="GY945" s="83"/>
      <c r="GZ945" s="55"/>
      <c r="HA945" s="171"/>
      <c r="HB945" s="83"/>
      <c r="HD945" s="83"/>
      <c r="HF945" s="55"/>
    </row>
    <row r="946" spans="1:214" customFormat="1" ht="15" hidden="1" x14ac:dyDescent="0.25">
      <c r="A946" s="134"/>
      <c r="B946" s="128" t="s">
        <v>709</v>
      </c>
      <c r="C946" s="291" t="s">
        <v>710</v>
      </c>
      <c r="D946" s="291"/>
      <c r="E946" s="291"/>
      <c r="F946" s="291"/>
      <c r="G946" s="291"/>
      <c r="H946" s="129" t="s">
        <v>147</v>
      </c>
      <c r="I946" s="154">
        <v>3.24</v>
      </c>
      <c r="J946" s="149">
        <v>1.3</v>
      </c>
      <c r="K946" s="162">
        <v>8.4239999999999995</v>
      </c>
      <c r="L946" s="137"/>
      <c r="M946" s="138"/>
      <c r="N946" s="139">
        <v>339</v>
      </c>
      <c r="O946" s="130"/>
      <c r="P946" s="133">
        <v>2855.74</v>
      </c>
      <c r="Q946" s="140"/>
      <c r="R946" s="140"/>
      <c r="GO946" s="83"/>
      <c r="GP946" s="83"/>
      <c r="GQ946" s="83"/>
      <c r="GR946" s="83"/>
      <c r="GS946" s="83"/>
      <c r="GT946" s="83"/>
      <c r="GU946" s="55"/>
      <c r="GV946" s="55" t="s">
        <v>710</v>
      </c>
      <c r="GW946" s="83"/>
      <c r="GX946" s="55"/>
      <c r="GY946" s="83"/>
      <c r="GZ946" s="55"/>
      <c r="HA946" s="171"/>
      <c r="HB946" s="83"/>
      <c r="HD946" s="83"/>
      <c r="HF946" s="55"/>
    </row>
    <row r="947" spans="1:214" customFormat="1" ht="15" hidden="1" x14ac:dyDescent="0.25">
      <c r="A947" s="134"/>
      <c r="B947" s="128" t="s">
        <v>731</v>
      </c>
      <c r="C947" s="291" t="s">
        <v>732</v>
      </c>
      <c r="D947" s="291"/>
      <c r="E947" s="291"/>
      <c r="F947" s="291"/>
      <c r="G947" s="291"/>
      <c r="H947" s="129" t="s">
        <v>147</v>
      </c>
      <c r="I947" s="154">
        <v>4.8600000000000003</v>
      </c>
      <c r="J947" s="149">
        <v>1.3</v>
      </c>
      <c r="K947" s="162">
        <v>12.635999999999999</v>
      </c>
      <c r="L947" s="137"/>
      <c r="M947" s="138"/>
      <c r="N947" s="139">
        <v>569.41</v>
      </c>
      <c r="O947" s="130"/>
      <c r="P947" s="133">
        <v>7195.06</v>
      </c>
      <c r="Q947" s="140"/>
      <c r="R947" s="140"/>
      <c r="GO947" s="83"/>
      <c r="GP947" s="83"/>
      <c r="GQ947" s="83"/>
      <c r="GR947" s="83"/>
      <c r="GS947" s="83"/>
      <c r="GT947" s="83"/>
      <c r="GU947" s="55"/>
      <c r="GV947" s="55" t="s">
        <v>732</v>
      </c>
      <c r="GW947" s="83"/>
      <c r="GX947" s="55"/>
      <c r="GY947" s="83"/>
      <c r="GZ947" s="55"/>
      <c r="HA947" s="171"/>
      <c r="HB947" s="83"/>
      <c r="HD947" s="83"/>
      <c r="HF947" s="55"/>
    </row>
    <row r="948" spans="1:214" customFormat="1" ht="15" hidden="1" x14ac:dyDescent="0.25">
      <c r="A948" s="134"/>
      <c r="B948" s="128" t="s">
        <v>711</v>
      </c>
      <c r="C948" s="291" t="s">
        <v>712</v>
      </c>
      <c r="D948" s="291"/>
      <c r="E948" s="291"/>
      <c r="F948" s="291"/>
      <c r="G948" s="291"/>
      <c r="H948" s="129" t="s">
        <v>147</v>
      </c>
      <c r="I948" s="154">
        <v>4.8600000000000003</v>
      </c>
      <c r="J948" s="149">
        <v>1.3</v>
      </c>
      <c r="K948" s="162">
        <v>12.635999999999999</v>
      </c>
      <c r="L948" s="137"/>
      <c r="M948" s="138"/>
      <c r="N948" s="139">
        <v>519.09</v>
      </c>
      <c r="O948" s="130"/>
      <c r="P948" s="133">
        <v>6559.22</v>
      </c>
      <c r="Q948" s="140"/>
      <c r="R948" s="140"/>
      <c r="GO948" s="83"/>
      <c r="GP948" s="83"/>
      <c r="GQ948" s="83"/>
      <c r="GR948" s="83"/>
      <c r="GS948" s="83"/>
      <c r="GT948" s="83"/>
      <c r="GU948" s="55"/>
      <c r="GV948" s="55" t="s">
        <v>712</v>
      </c>
      <c r="GW948" s="83"/>
      <c r="GX948" s="55"/>
      <c r="GY948" s="83"/>
      <c r="GZ948" s="55"/>
      <c r="HA948" s="171"/>
      <c r="HB948" s="83"/>
      <c r="HD948" s="83"/>
      <c r="HF948" s="55"/>
    </row>
    <row r="949" spans="1:214" customFormat="1" ht="15" hidden="1" x14ac:dyDescent="0.25">
      <c r="A949" s="134"/>
      <c r="B949" s="128" t="s">
        <v>688</v>
      </c>
      <c r="C949" s="291" t="s">
        <v>689</v>
      </c>
      <c r="D949" s="291"/>
      <c r="E949" s="291"/>
      <c r="F949" s="291"/>
      <c r="G949" s="291"/>
      <c r="H949" s="129" t="s">
        <v>147</v>
      </c>
      <c r="I949" s="154">
        <v>3.24</v>
      </c>
      <c r="J949" s="149">
        <v>1.3</v>
      </c>
      <c r="K949" s="162">
        <v>8.4239999999999995</v>
      </c>
      <c r="L949" s="137"/>
      <c r="M949" s="138"/>
      <c r="N949" s="139">
        <v>466.12</v>
      </c>
      <c r="O949" s="130"/>
      <c r="P949" s="133">
        <v>3926.59</v>
      </c>
      <c r="Q949" s="140"/>
      <c r="R949" s="140"/>
      <c r="GO949" s="83"/>
      <c r="GP949" s="83"/>
      <c r="GQ949" s="83"/>
      <c r="GR949" s="83"/>
      <c r="GS949" s="83"/>
      <c r="GT949" s="83"/>
      <c r="GU949" s="55"/>
      <c r="GV949" s="55" t="s">
        <v>689</v>
      </c>
      <c r="GW949" s="83"/>
      <c r="GX949" s="55"/>
      <c r="GY949" s="83"/>
      <c r="GZ949" s="55"/>
      <c r="HA949" s="171"/>
      <c r="HB949" s="83"/>
      <c r="HD949" s="83"/>
      <c r="HF949" s="55"/>
    </row>
    <row r="950" spans="1:214" customFormat="1" ht="15" x14ac:dyDescent="0.25">
      <c r="A950" s="141"/>
      <c r="B950" s="142"/>
      <c r="C950" s="292" t="s">
        <v>150</v>
      </c>
      <c r="D950" s="292"/>
      <c r="E950" s="292"/>
      <c r="F950" s="292"/>
      <c r="G950" s="292"/>
      <c r="H950" s="120"/>
      <c r="I950" s="121"/>
      <c r="J950" s="121"/>
      <c r="K950" s="121"/>
      <c r="L950" s="124"/>
      <c r="M950" s="121"/>
      <c r="N950" s="143"/>
      <c r="O950" s="121"/>
      <c r="P950" s="144">
        <v>20536.61</v>
      </c>
      <c r="Q950" s="140"/>
      <c r="R950" s="140"/>
      <c r="GO950" s="83"/>
      <c r="GP950" s="83"/>
      <c r="GQ950" s="83"/>
      <c r="GR950" s="83"/>
      <c r="GS950" s="83"/>
      <c r="GT950" s="83"/>
      <c r="GU950" s="55"/>
      <c r="GV950" s="55"/>
      <c r="GW950" s="83" t="s">
        <v>150</v>
      </c>
      <c r="GX950" s="55"/>
      <c r="GY950" s="83"/>
      <c r="GZ950" s="55"/>
      <c r="HA950" s="171"/>
      <c r="HB950" s="83"/>
      <c r="HD950" s="83"/>
      <c r="HF950" s="55"/>
    </row>
    <row r="951" spans="1:214" customFormat="1" ht="15" x14ac:dyDescent="0.25">
      <c r="A951" s="145"/>
      <c r="B951" s="128"/>
      <c r="C951" s="291" t="s">
        <v>151</v>
      </c>
      <c r="D951" s="291"/>
      <c r="E951" s="291"/>
      <c r="F951" s="291"/>
      <c r="G951" s="291"/>
      <c r="H951" s="129"/>
      <c r="I951" s="130"/>
      <c r="J951" s="130"/>
      <c r="K951" s="130"/>
      <c r="L951" s="132"/>
      <c r="M951" s="130"/>
      <c r="N951" s="132"/>
      <c r="O951" s="130"/>
      <c r="P951" s="133">
        <v>20536.61</v>
      </c>
      <c r="GO951" s="83"/>
      <c r="GP951" s="83"/>
      <c r="GQ951" s="83"/>
      <c r="GR951" s="83"/>
      <c r="GS951" s="83"/>
      <c r="GT951" s="83"/>
      <c r="GU951" s="55"/>
      <c r="GV951" s="55"/>
      <c r="GW951" s="83"/>
      <c r="GX951" s="55" t="s">
        <v>151</v>
      </c>
      <c r="GY951" s="83"/>
      <c r="GZ951" s="55"/>
      <c r="HA951" s="171"/>
      <c r="HB951" s="83"/>
      <c r="HD951" s="83"/>
      <c r="HF951" s="55"/>
    </row>
    <row r="952" spans="1:214" customFormat="1" ht="23.25" x14ac:dyDescent="0.25">
      <c r="A952" s="145"/>
      <c r="B952" s="128" t="s">
        <v>690</v>
      </c>
      <c r="C952" s="291" t="s">
        <v>691</v>
      </c>
      <c r="D952" s="291"/>
      <c r="E952" s="291"/>
      <c r="F952" s="291"/>
      <c r="G952" s="291"/>
      <c r="H952" s="129" t="s">
        <v>154</v>
      </c>
      <c r="I952" s="135">
        <v>74</v>
      </c>
      <c r="J952" s="130"/>
      <c r="K952" s="135">
        <v>74</v>
      </c>
      <c r="L952" s="132"/>
      <c r="M952" s="130"/>
      <c r="N952" s="132"/>
      <c r="O952" s="130"/>
      <c r="P952" s="133">
        <v>15197.09</v>
      </c>
      <c r="GO952" s="83"/>
      <c r="GP952" s="83"/>
      <c r="GQ952" s="83"/>
      <c r="GR952" s="83"/>
      <c r="GS952" s="83"/>
      <c r="GT952" s="83"/>
      <c r="GU952" s="55"/>
      <c r="GV952" s="55"/>
      <c r="GW952" s="83"/>
      <c r="GX952" s="55" t="s">
        <v>691</v>
      </c>
      <c r="GY952" s="83"/>
      <c r="GZ952" s="55"/>
      <c r="HA952" s="171"/>
      <c r="HB952" s="83"/>
      <c r="HD952" s="83"/>
      <c r="HF952" s="55"/>
    </row>
    <row r="953" spans="1:214" customFormat="1" ht="23.25" x14ac:dyDescent="0.25">
      <c r="A953" s="145"/>
      <c r="B953" s="128" t="s">
        <v>692</v>
      </c>
      <c r="C953" s="291" t="s">
        <v>693</v>
      </c>
      <c r="D953" s="291"/>
      <c r="E953" s="291"/>
      <c r="F953" s="291"/>
      <c r="G953" s="291"/>
      <c r="H953" s="129" t="s">
        <v>154</v>
      </c>
      <c r="I953" s="135">
        <v>36</v>
      </c>
      <c r="J953" s="130"/>
      <c r="K953" s="135">
        <v>36</v>
      </c>
      <c r="L953" s="132"/>
      <c r="M953" s="130"/>
      <c r="N953" s="132"/>
      <c r="O953" s="130"/>
      <c r="P953" s="133">
        <v>7393.18</v>
      </c>
      <c r="GO953" s="83"/>
      <c r="GP953" s="83"/>
      <c r="GQ953" s="83"/>
      <c r="GR953" s="83"/>
      <c r="GS953" s="83"/>
      <c r="GT953" s="83"/>
      <c r="GU953" s="55"/>
      <c r="GV953" s="55"/>
      <c r="GW953" s="83"/>
      <c r="GX953" s="55" t="s">
        <v>693</v>
      </c>
      <c r="GY953" s="83"/>
      <c r="GZ953" s="55"/>
      <c r="HA953" s="171"/>
      <c r="HB953" s="83"/>
      <c r="HD953" s="83"/>
      <c r="HF953" s="55"/>
    </row>
    <row r="954" spans="1:214" customFormat="1" ht="15" x14ac:dyDescent="0.25">
      <c r="A954" s="146"/>
      <c r="B954" s="147"/>
      <c r="C954" s="292" t="s">
        <v>157</v>
      </c>
      <c r="D954" s="292"/>
      <c r="E954" s="292"/>
      <c r="F954" s="292"/>
      <c r="G954" s="292"/>
      <c r="H954" s="120"/>
      <c r="I954" s="121"/>
      <c r="J954" s="121"/>
      <c r="K954" s="121"/>
      <c r="L954" s="124"/>
      <c r="M954" s="121"/>
      <c r="N954" s="143">
        <v>21563.439999999999</v>
      </c>
      <c r="O954" s="121"/>
      <c r="P954" s="144">
        <v>43126.879999999997</v>
      </c>
      <c r="GO954" s="83"/>
      <c r="GP954" s="83"/>
      <c r="GQ954" s="83"/>
      <c r="GR954" s="83"/>
      <c r="GS954" s="83"/>
      <c r="GT954" s="83"/>
      <c r="GU954" s="55"/>
      <c r="GV954" s="55"/>
      <c r="GW954" s="83"/>
      <c r="GX954" s="55"/>
      <c r="GY954" s="83" t="s">
        <v>157</v>
      </c>
      <c r="GZ954" s="55"/>
      <c r="HA954" s="171"/>
      <c r="HB954" s="83"/>
      <c r="HD954" s="83"/>
      <c r="HF954" s="55"/>
    </row>
    <row r="955" spans="1:214" customFormat="1" ht="23.25" x14ac:dyDescent="0.25">
      <c r="A955" s="118" t="s">
        <v>733</v>
      </c>
      <c r="B955" s="119" t="s">
        <v>734</v>
      </c>
      <c r="C955" s="293" t="s">
        <v>735</v>
      </c>
      <c r="D955" s="293"/>
      <c r="E955" s="293"/>
      <c r="F955" s="293"/>
      <c r="G955" s="293"/>
      <c r="H955" s="120" t="s">
        <v>340</v>
      </c>
      <c r="I955" s="121">
        <v>2</v>
      </c>
      <c r="J955" s="122">
        <v>1</v>
      </c>
      <c r="K955" s="122">
        <v>2</v>
      </c>
      <c r="L955" s="124"/>
      <c r="M955" s="121"/>
      <c r="N955" s="125"/>
      <c r="O955" s="121"/>
      <c r="P955" s="126"/>
      <c r="GO955" s="83"/>
      <c r="GP955" s="83" t="s">
        <v>735</v>
      </c>
      <c r="GQ955" s="83" t="s">
        <v>4</v>
      </c>
      <c r="GR955" s="83" t="s">
        <v>4</v>
      </c>
      <c r="GS955" s="83" t="s">
        <v>4</v>
      </c>
      <c r="GT955" s="83" t="s">
        <v>4</v>
      </c>
      <c r="GU955" s="55"/>
      <c r="GV955" s="55"/>
      <c r="GW955" s="83"/>
      <c r="GX955" s="55"/>
      <c r="GY955" s="83"/>
      <c r="GZ955" s="55"/>
      <c r="HA955" s="171"/>
      <c r="HB955" s="83"/>
      <c r="HD955" s="83"/>
      <c r="HF955" s="55"/>
    </row>
    <row r="956" spans="1:214" customFormat="1" ht="15" hidden="1" x14ac:dyDescent="0.25">
      <c r="A956" s="127"/>
      <c r="B956" s="128" t="s">
        <v>20</v>
      </c>
      <c r="C956" s="291" t="s">
        <v>146</v>
      </c>
      <c r="D956" s="291"/>
      <c r="E956" s="291"/>
      <c r="F956" s="291"/>
      <c r="G956" s="291"/>
      <c r="H956" s="129" t="s">
        <v>147</v>
      </c>
      <c r="I956" s="130"/>
      <c r="J956" s="130"/>
      <c r="K956" s="149">
        <v>11.7</v>
      </c>
      <c r="L956" s="132"/>
      <c r="M956" s="130"/>
      <c r="N956" s="132"/>
      <c r="O956" s="130"/>
      <c r="P956" s="133">
        <v>5103.4799999999996</v>
      </c>
      <c r="GO956" s="83"/>
      <c r="GP956" s="83"/>
      <c r="GQ956" s="83"/>
      <c r="GR956" s="83"/>
      <c r="GS956" s="83"/>
      <c r="GT956" s="83"/>
      <c r="GU956" s="55" t="s">
        <v>146</v>
      </c>
      <c r="GV956" s="55"/>
      <c r="GW956" s="83"/>
      <c r="GX956" s="55"/>
      <c r="GY956" s="83"/>
      <c r="GZ956" s="55"/>
      <c r="HA956" s="171"/>
      <c r="HB956" s="83"/>
      <c r="HD956" s="83"/>
      <c r="HF956" s="55"/>
    </row>
    <row r="957" spans="1:214" customFormat="1" ht="15" hidden="1" x14ac:dyDescent="0.25">
      <c r="A957" s="134"/>
      <c r="B957" s="128" t="s">
        <v>709</v>
      </c>
      <c r="C957" s="291" t="s">
        <v>710</v>
      </c>
      <c r="D957" s="291"/>
      <c r="E957" s="291"/>
      <c r="F957" s="291"/>
      <c r="G957" s="291"/>
      <c r="H957" s="129" t="s">
        <v>147</v>
      </c>
      <c r="I957" s="149">
        <v>1.8</v>
      </c>
      <c r="J957" s="149">
        <v>1.3</v>
      </c>
      <c r="K957" s="154">
        <v>4.68</v>
      </c>
      <c r="L957" s="137"/>
      <c r="M957" s="138"/>
      <c r="N957" s="139">
        <v>339</v>
      </c>
      <c r="O957" s="130"/>
      <c r="P957" s="133">
        <v>1586.52</v>
      </c>
      <c r="Q957" s="140"/>
      <c r="R957" s="140"/>
      <c r="GO957" s="83"/>
      <c r="GP957" s="83"/>
      <c r="GQ957" s="83"/>
      <c r="GR957" s="83"/>
      <c r="GS957" s="83"/>
      <c r="GT957" s="83"/>
      <c r="GU957" s="55"/>
      <c r="GV957" s="55" t="s">
        <v>710</v>
      </c>
      <c r="GW957" s="83"/>
      <c r="GX957" s="55"/>
      <c r="GY957" s="83"/>
      <c r="GZ957" s="55"/>
      <c r="HA957" s="171"/>
      <c r="HB957" s="83"/>
      <c r="HD957" s="83"/>
      <c r="HF957" s="55"/>
    </row>
    <row r="958" spans="1:214" customFormat="1" ht="15" hidden="1" x14ac:dyDescent="0.25">
      <c r="A958" s="134"/>
      <c r="B958" s="128" t="s">
        <v>731</v>
      </c>
      <c r="C958" s="291" t="s">
        <v>732</v>
      </c>
      <c r="D958" s="291"/>
      <c r="E958" s="291"/>
      <c r="F958" s="291"/>
      <c r="G958" s="291"/>
      <c r="H958" s="129" t="s">
        <v>147</v>
      </c>
      <c r="I958" s="154">
        <v>0.45</v>
      </c>
      <c r="J958" s="149">
        <v>1.3</v>
      </c>
      <c r="K958" s="154">
        <v>1.17</v>
      </c>
      <c r="L958" s="137"/>
      <c r="M958" s="138"/>
      <c r="N958" s="139">
        <v>569.41</v>
      </c>
      <c r="O958" s="130"/>
      <c r="P958" s="133">
        <v>666.21</v>
      </c>
      <c r="Q958" s="140"/>
      <c r="R958" s="140"/>
      <c r="GO958" s="83"/>
      <c r="GP958" s="83"/>
      <c r="GQ958" s="83"/>
      <c r="GR958" s="83"/>
      <c r="GS958" s="83"/>
      <c r="GT958" s="83"/>
      <c r="GU958" s="55"/>
      <c r="GV958" s="55" t="s">
        <v>732</v>
      </c>
      <c r="GW958" s="83"/>
      <c r="GX958" s="55"/>
      <c r="GY958" s="83"/>
      <c r="GZ958" s="55"/>
      <c r="HA958" s="171"/>
      <c r="HB958" s="83"/>
      <c r="HD958" s="83"/>
      <c r="HF958" s="55"/>
    </row>
    <row r="959" spans="1:214" customFormat="1" ht="15" hidden="1" x14ac:dyDescent="0.25">
      <c r="A959" s="134"/>
      <c r="B959" s="128" t="s">
        <v>711</v>
      </c>
      <c r="C959" s="291" t="s">
        <v>712</v>
      </c>
      <c r="D959" s="291"/>
      <c r="E959" s="291"/>
      <c r="F959" s="291"/>
      <c r="G959" s="291"/>
      <c r="H959" s="129" t="s">
        <v>147</v>
      </c>
      <c r="I959" s="149">
        <v>0.9</v>
      </c>
      <c r="J959" s="149">
        <v>1.3</v>
      </c>
      <c r="K959" s="154">
        <v>2.34</v>
      </c>
      <c r="L959" s="137"/>
      <c r="M959" s="138"/>
      <c r="N959" s="139">
        <v>519.09</v>
      </c>
      <c r="O959" s="130"/>
      <c r="P959" s="133">
        <v>1214.67</v>
      </c>
      <c r="Q959" s="140"/>
      <c r="R959" s="140"/>
      <c r="GO959" s="83"/>
      <c r="GP959" s="83"/>
      <c r="GQ959" s="83"/>
      <c r="GR959" s="83"/>
      <c r="GS959" s="83"/>
      <c r="GT959" s="83"/>
      <c r="GU959" s="55"/>
      <c r="GV959" s="55" t="s">
        <v>712</v>
      </c>
      <c r="GW959" s="83"/>
      <c r="GX959" s="55"/>
      <c r="GY959" s="83"/>
      <c r="GZ959" s="55"/>
      <c r="HA959" s="171"/>
      <c r="HB959" s="83"/>
      <c r="HD959" s="83"/>
      <c r="HF959" s="55"/>
    </row>
    <row r="960" spans="1:214" customFormat="1" ht="15" hidden="1" x14ac:dyDescent="0.25">
      <c r="A960" s="134"/>
      <c r="B960" s="128" t="s">
        <v>688</v>
      </c>
      <c r="C960" s="291" t="s">
        <v>689</v>
      </c>
      <c r="D960" s="291"/>
      <c r="E960" s="291"/>
      <c r="F960" s="291"/>
      <c r="G960" s="291"/>
      <c r="H960" s="129" t="s">
        <v>147</v>
      </c>
      <c r="I960" s="154">
        <v>1.35</v>
      </c>
      <c r="J960" s="149">
        <v>1.3</v>
      </c>
      <c r="K960" s="154">
        <v>3.51</v>
      </c>
      <c r="L960" s="137"/>
      <c r="M960" s="138"/>
      <c r="N960" s="139">
        <v>466.12</v>
      </c>
      <c r="O960" s="130"/>
      <c r="P960" s="133">
        <v>1636.08</v>
      </c>
      <c r="Q960" s="140"/>
      <c r="R960" s="140"/>
      <c r="GO960" s="83"/>
      <c r="GP960" s="83"/>
      <c r="GQ960" s="83"/>
      <c r="GR960" s="83"/>
      <c r="GS960" s="83"/>
      <c r="GT960" s="83"/>
      <c r="GU960" s="55"/>
      <c r="GV960" s="55" t="s">
        <v>689</v>
      </c>
      <c r="GW960" s="83"/>
      <c r="GX960" s="55"/>
      <c r="GY960" s="83"/>
      <c r="GZ960" s="55"/>
      <c r="HA960" s="171"/>
      <c r="HB960" s="83"/>
      <c r="HD960" s="83"/>
      <c r="HF960" s="55"/>
    </row>
    <row r="961" spans="1:215" customFormat="1" ht="15" x14ac:dyDescent="0.25">
      <c r="A961" s="141"/>
      <c r="B961" s="142"/>
      <c r="C961" s="292" t="s">
        <v>150</v>
      </c>
      <c r="D961" s="292"/>
      <c r="E961" s="292"/>
      <c r="F961" s="292"/>
      <c r="G961" s="292"/>
      <c r="H961" s="120"/>
      <c r="I961" s="121"/>
      <c r="J961" s="121"/>
      <c r="K961" s="121"/>
      <c r="L961" s="124"/>
      <c r="M961" s="121"/>
      <c r="N961" s="143"/>
      <c r="O961" s="121"/>
      <c r="P961" s="144">
        <v>5103.4799999999996</v>
      </c>
      <c r="Q961" s="140"/>
      <c r="R961" s="140"/>
      <c r="GO961" s="83"/>
      <c r="GP961" s="83"/>
      <c r="GQ961" s="83"/>
      <c r="GR961" s="83"/>
      <c r="GS961" s="83"/>
      <c r="GT961" s="83"/>
      <c r="GU961" s="55"/>
      <c r="GV961" s="55"/>
      <c r="GW961" s="83" t="s">
        <v>150</v>
      </c>
      <c r="GX961" s="55"/>
      <c r="GY961" s="83"/>
      <c r="GZ961" s="55"/>
      <c r="HA961" s="171"/>
      <c r="HB961" s="83"/>
      <c r="HD961" s="83"/>
      <c r="HF961" s="55"/>
    </row>
    <row r="962" spans="1:215" customFormat="1" ht="15" x14ac:dyDescent="0.25">
      <c r="A962" s="145"/>
      <c r="B962" s="128"/>
      <c r="C962" s="291" t="s">
        <v>151</v>
      </c>
      <c r="D962" s="291"/>
      <c r="E962" s="291"/>
      <c r="F962" s="291"/>
      <c r="G962" s="291"/>
      <c r="H962" s="129"/>
      <c r="I962" s="130"/>
      <c r="J962" s="130"/>
      <c r="K962" s="130"/>
      <c r="L962" s="132"/>
      <c r="M962" s="130"/>
      <c r="N962" s="132"/>
      <c r="O962" s="130"/>
      <c r="P962" s="133">
        <v>5103.4799999999996</v>
      </c>
      <c r="GO962" s="83"/>
      <c r="GP962" s="83"/>
      <c r="GQ962" s="83"/>
      <c r="GR962" s="83"/>
      <c r="GS962" s="83"/>
      <c r="GT962" s="83"/>
      <c r="GU962" s="55"/>
      <c r="GV962" s="55"/>
      <c r="GW962" s="83"/>
      <c r="GX962" s="55" t="s">
        <v>151</v>
      </c>
      <c r="GY962" s="83"/>
      <c r="GZ962" s="55"/>
      <c r="HA962" s="171"/>
      <c r="HB962" s="83"/>
      <c r="HD962" s="83"/>
      <c r="HF962" s="55"/>
    </row>
    <row r="963" spans="1:215" customFormat="1" ht="23.25" x14ac:dyDescent="0.25">
      <c r="A963" s="145"/>
      <c r="B963" s="128" t="s">
        <v>690</v>
      </c>
      <c r="C963" s="291" t="s">
        <v>691</v>
      </c>
      <c r="D963" s="291"/>
      <c r="E963" s="291"/>
      <c r="F963" s="291"/>
      <c r="G963" s="291"/>
      <c r="H963" s="129" t="s">
        <v>154</v>
      </c>
      <c r="I963" s="135">
        <v>74</v>
      </c>
      <c r="J963" s="130"/>
      <c r="K963" s="135">
        <v>74</v>
      </c>
      <c r="L963" s="132"/>
      <c r="M963" s="130"/>
      <c r="N963" s="132"/>
      <c r="O963" s="130"/>
      <c r="P963" s="133">
        <v>3776.58</v>
      </c>
      <c r="GO963" s="83"/>
      <c r="GP963" s="83"/>
      <c r="GQ963" s="83"/>
      <c r="GR963" s="83"/>
      <c r="GS963" s="83"/>
      <c r="GT963" s="83"/>
      <c r="GU963" s="55"/>
      <c r="GV963" s="55"/>
      <c r="GW963" s="83"/>
      <c r="GX963" s="55" t="s">
        <v>691</v>
      </c>
      <c r="GY963" s="83"/>
      <c r="GZ963" s="55"/>
      <c r="HA963" s="171"/>
      <c r="HB963" s="83"/>
      <c r="HD963" s="83"/>
      <c r="HF963" s="55"/>
    </row>
    <row r="964" spans="1:215" customFormat="1" ht="23.25" x14ac:dyDescent="0.25">
      <c r="A964" s="145"/>
      <c r="B964" s="128" t="s">
        <v>692</v>
      </c>
      <c r="C964" s="291" t="s">
        <v>693</v>
      </c>
      <c r="D964" s="291"/>
      <c r="E964" s="291"/>
      <c r="F964" s="291"/>
      <c r="G964" s="291"/>
      <c r="H964" s="129" t="s">
        <v>154</v>
      </c>
      <c r="I964" s="135">
        <v>36</v>
      </c>
      <c r="J964" s="130"/>
      <c r="K964" s="135">
        <v>36</v>
      </c>
      <c r="L964" s="132"/>
      <c r="M964" s="130"/>
      <c r="N964" s="132"/>
      <c r="O964" s="130"/>
      <c r="P964" s="133">
        <v>1837.25</v>
      </c>
      <c r="GO964" s="83"/>
      <c r="GP964" s="83"/>
      <c r="GQ964" s="83"/>
      <c r="GR964" s="83"/>
      <c r="GS964" s="83"/>
      <c r="GT964" s="83"/>
      <c r="GU964" s="55"/>
      <c r="GV964" s="55"/>
      <c r="GW964" s="83"/>
      <c r="GX964" s="55" t="s">
        <v>693</v>
      </c>
      <c r="GY964" s="83"/>
      <c r="GZ964" s="55"/>
      <c r="HA964" s="171"/>
      <c r="HB964" s="83"/>
      <c r="HD964" s="83"/>
      <c r="HF964" s="55"/>
    </row>
    <row r="965" spans="1:215" customFormat="1" ht="15" x14ac:dyDescent="0.25">
      <c r="A965" s="146"/>
      <c r="B965" s="147"/>
      <c r="C965" s="292" t="s">
        <v>157</v>
      </c>
      <c r="D965" s="292"/>
      <c r="E965" s="292"/>
      <c r="F965" s="292"/>
      <c r="G965" s="292"/>
      <c r="H965" s="120"/>
      <c r="I965" s="121"/>
      <c r="J965" s="121"/>
      <c r="K965" s="121"/>
      <c r="L965" s="124"/>
      <c r="M965" s="121"/>
      <c r="N965" s="143">
        <v>5358.66</v>
      </c>
      <c r="O965" s="121"/>
      <c r="P965" s="144">
        <v>10717.31</v>
      </c>
      <c r="GO965" s="83"/>
      <c r="GP965" s="83"/>
      <c r="GQ965" s="83"/>
      <c r="GR965" s="83"/>
      <c r="GS965" s="83"/>
      <c r="GT965" s="83"/>
      <c r="GU965" s="55"/>
      <c r="GV965" s="55"/>
      <c r="GW965" s="83"/>
      <c r="GX965" s="55"/>
      <c r="GY965" s="83" t="s">
        <v>157</v>
      </c>
      <c r="GZ965" s="55"/>
      <c r="HA965" s="171"/>
      <c r="HB965" s="83"/>
      <c r="HD965" s="83"/>
      <c r="HF965" s="55"/>
    </row>
    <row r="966" spans="1:215" customFormat="1" ht="34.5" x14ac:dyDescent="0.25">
      <c r="A966" s="118" t="s">
        <v>736</v>
      </c>
      <c r="B966" s="119" t="s">
        <v>737</v>
      </c>
      <c r="C966" s="293" t="s">
        <v>738</v>
      </c>
      <c r="D966" s="293"/>
      <c r="E966" s="293"/>
      <c r="F966" s="293"/>
      <c r="G966" s="293"/>
      <c r="H966" s="120" t="s">
        <v>185</v>
      </c>
      <c r="I966" s="121">
        <v>8</v>
      </c>
      <c r="J966" s="122">
        <v>1</v>
      </c>
      <c r="K966" s="122">
        <v>8</v>
      </c>
      <c r="L966" s="124"/>
      <c r="M966" s="121"/>
      <c r="N966" s="193">
        <v>1474.48</v>
      </c>
      <c r="O966" s="121"/>
      <c r="P966" s="144">
        <v>15058.64</v>
      </c>
      <c r="GO966" s="83"/>
      <c r="GP966" s="83" t="s">
        <v>738</v>
      </c>
      <c r="GQ966" s="83" t="s">
        <v>4</v>
      </c>
      <c r="GR966" s="83" t="s">
        <v>4</v>
      </c>
      <c r="GS966" s="83" t="s">
        <v>4</v>
      </c>
      <c r="GT966" s="83" t="s">
        <v>4</v>
      </c>
      <c r="GU966" s="55"/>
      <c r="GV966" s="55"/>
      <c r="GW966" s="83"/>
      <c r="GX966" s="55"/>
      <c r="GY966" s="83"/>
      <c r="GZ966" s="55"/>
      <c r="HA966" s="171"/>
      <c r="HB966" s="83"/>
      <c r="HD966" s="83"/>
      <c r="HF966" s="55"/>
    </row>
    <row r="967" spans="1:215" customFormat="1" ht="34.5" hidden="1" x14ac:dyDescent="0.25">
      <c r="A967" s="145" t="s">
        <v>736</v>
      </c>
      <c r="B967" s="128" t="s">
        <v>737</v>
      </c>
      <c r="C967" s="291" t="s">
        <v>739</v>
      </c>
      <c r="D967" s="291"/>
      <c r="E967" s="291"/>
      <c r="F967" s="291"/>
      <c r="G967" s="291"/>
      <c r="H967" s="129" t="s">
        <v>185</v>
      </c>
      <c r="I967" s="135">
        <v>8</v>
      </c>
      <c r="J967" s="130"/>
      <c r="K967" s="135">
        <v>8</v>
      </c>
      <c r="L967" s="132"/>
      <c r="M967" s="130"/>
      <c r="N967" s="139">
        <v>1474.48</v>
      </c>
      <c r="O967" s="130"/>
      <c r="P967" s="133">
        <v>11795.84</v>
      </c>
      <c r="GO967" s="83"/>
      <c r="GP967" s="83"/>
      <c r="GQ967" s="83"/>
      <c r="GR967" s="83"/>
      <c r="GS967" s="83"/>
      <c r="GT967" s="83"/>
      <c r="GU967" s="55"/>
      <c r="GV967" s="55"/>
      <c r="GW967" s="83"/>
      <c r="GX967" s="55"/>
      <c r="GY967" s="83"/>
      <c r="GZ967" s="55"/>
      <c r="HA967" s="171"/>
      <c r="HB967" s="83"/>
      <c r="HD967" s="83"/>
      <c r="HF967" s="55"/>
      <c r="HG967" s="55" t="s">
        <v>739</v>
      </c>
    </row>
    <row r="968" spans="1:215" customFormat="1" ht="15" hidden="1" x14ac:dyDescent="0.25">
      <c r="A968" s="145" t="s">
        <v>740</v>
      </c>
      <c r="B968" s="128" t="s">
        <v>223</v>
      </c>
      <c r="C968" s="291" t="s">
        <v>224</v>
      </c>
      <c r="D968" s="291"/>
      <c r="E968" s="291"/>
      <c r="F968" s="291"/>
      <c r="G968" s="291"/>
      <c r="H968" s="129" t="s">
        <v>147</v>
      </c>
      <c r="I968" s="135">
        <v>1</v>
      </c>
      <c r="J968" s="130"/>
      <c r="K968" s="135">
        <v>8</v>
      </c>
      <c r="L968" s="132"/>
      <c r="M968" s="130"/>
      <c r="N968" s="158">
        <v>407.85</v>
      </c>
      <c r="O968" s="130"/>
      <c r="P968" s="133">
        <v>3262.8</v>
      </c>
      <c r="GO968" s="83"/>
      <c r="GP968" s="83"/>
      <c r="GQ968" s="83"/>
      <c r="GR968" s="83"/>
      <c r="GS968" s="83"/>
      <c r="GT968" s="83"/>
      <c r="GU968" s="55"/>
      <c r="GV968" s="55"/>
      <c r="GW968" s="83"/>
      <c r="GX968" s="55"/>
      <c r="GY968" s="83"/>
      <c r="GZ968" s="55" t="s">
        <v>224</v>
      </c>
      <c r="HA968" s="171"/>
      <c r="HB968" s="83"/>
      <c r="HD968" s="83"/>
      <c r="HF968" s="55"/>
      <c r="HG968" s="55"/>
    </row>
    <row r="969" spans="1:215" customFormat="1" ht="15" x14ac:dyDescent="0.25">
      <c r="A969" s="141"/>
      <c r="B969" s="142"/>
      <c r="C969" s="292" t="s">
        <v>150</v>
      </c>
      <c r="D969" s="292"/>
      <c r="E969" s="292"/>
      <c r="F969" s="292"/>
      <c r="G969" s="292"/>
      <c r="H969" s="120"/>
      <c r="I969" s="121"/>
      <c r="J969" s="121"/>
      <c r="K969" s="121"/>
      <c r="L969" s="124"/>
      <c r="M969" s="121"/>
      <c r="N969" s="143"/>
      <c r="O969" s="121"/>
      <c r="P969" s="144">
        <v>15058.64</v>
      </c>
      <c r="Q969" s="140"/>
      <c r="R969" s="140"/>
      <c r="GO969" s="83"/>
      <c r="GP969" s="83"/>
      <c r="GQ969" s="83"/>
      <c r="GR969" s="83"/>
      <c r="GS969" s="83"/>
      <c r="GT969" s="83"/>
      <c r="GU969" s="55"/>
      <c r="GV969" s="55"/>
      <c r="GW969" s="83" t="s">
        <v>150</v>
      </c>
      <c r="GX969" s="55"/>
      <c r="GY969" s="83"/>
      <c r="GZ969" s="55"/>
      <c r="HA969" s="171"/>
      <c r="HB969" s="83"/>
      <c r="HD969" s="83"/>
      <c r="HF969" s="55"/>
      <c r="HG969" s="55"/>
    </row>
    <row r="970" spans="1:215" customFormat="1" ht="15" x14ac:dyDescent="0.25">
      <c r="A970" s="145"/>
      <c r="B970" s="128"/>
      <c r="C970" s="291" t="s">
        <v>151</v>
      </c>
      <c r="D970" s="291"/>
      <c r="E970" s="291"/>
      <c r="F970" s="291"/>
      <c r="G970" s="291"/>
      <c r="H970" s="129"/>
      <c r="I970" s="130"/>
      <c r="J970" s="130"/>
      <c r="K970" s="130"/>
      <c r="L970" s="132"/>
      <c r="M970" s="130"/>
      <c r="N970" s="132"/>
      <c r="O970" s="130"/>
      <c r="P970" s="133">
        <v>3262.8</v>
      </c>
      <c r="GO970" s="83"/>
      <c r="GP970" s="83"/>
      <c r="GQ970" s="83"/>
      <c r="GR970" s="83"/>
      <c r="GS970" s="83"/>
      <c r="GT970" s="83"/>
      <c r="GU970" s="55"/>
      <c r="GV970" s="55"/>
      <c r="GW970" s="83"/>
      <c r="GX970" s="55" t="s">
        <v>151</v>
      </c>
      <c r="GY970" s="83"/>
      <c r="GZ970" s="55"/>
      <c r="HA970" s="171"/>
      <c r="HB970" s="83"/>
      <c r="HD970" s="83"/>
      <c r="HF970" s="55"/>
      <c r="HG970" s="55"/>
    </row>
    <row r="971" spans="1:215" customFormat="1" ht="15" x14ac:dyDescent="0.25">
      <c r="A971" s="145"/>
      <c r="B971" s="128" t="s">
        <v>741</v>
      </c>
      <c r="C971" s="291" t="s">
        <v>742</v>
      </c>
      <c r="D971" s="291"/>
      <c r="E971" s="291"/>
      <c r="F971" s="291"/>
      <c r="G971" s="291"/>
      <c r="H971" s="129" t="s">
        <v>154</v>
      </c>
      <c r="I971" s="135">
        <v>100</v>
      </c>
      <c r="J971" s="130"/>
      <c r="K971" s="135">
        <v>100</v>
      </c>
      <c r="L971" s="132"/>
      <c r="M971" s="130"/>
      <c r="N971" s="132"/>
      <c r="O971" s="130"/>
      <c r="P971" s="133">
        <v>3262.8</v>
      </c>
      <c r="GO971" s="83"/>
      <c r="GP971" s="83"/>
      <c r="GQ971" s="83"/>
      <c r="GR971" s="83"/>
      <c r="GS971" s="83"/>
      <c r="GT971" s="83"/>
      <c r="GU971" s="55"/>
      <c r="GV971" s="55"/>
      <c r="GW971" s="83"/>
      <c r="GX971" s="55" t="s">
        <v>742</v>
      </c>
      <c r="GY971" s="83"/>
      <c r="GZ971" s="55"/>
      <c r="HA971" s="171"/>
      <c r="HB971" s="83"/>
      <c r="HD971" s="83"/>
      <c r="HF971" s="55"/>
      <c r="HG971" s="55"/>
    </row>
    <row r="972" spans="1:215" customFormat="1" ht="15" x14ac:dyDescent="0.25">
      <c r="A972" s="145"/>
      <c r="B972" s="128" t="s">
        <v>743</v>
      </c>
      <c r="C972" s="291" t="s">
        <v>744</v>
      </c>
      <c r="D972" s="291"/>
      <c r="E972" s="291"/>
      <c r="F972" s="291"/>
      <c r="G972" s="291"/>
      <c r="H972" s="129" t="s">
        <v>154</v>
      </c>
      <c r="I972" s="135">
        <v>88</v>
      </c>
      <c r="J972" s="130"/>
      <c r="K972" s="135">
        <v>88</v>
      </c>
      <c r="L972" s="132"/>
      <c r="M972" s="130"/>
      <c r="N972" s="132"/>
      <c r="O972" s="130"/>
      <c r="P972" s="133">
        <v>2871.26</v>
      </c>
      <c r="GO972" s="83"/>
      <c r="GP972" s="83"/>
      <c r="GQ972" s="83"/>
      <c r="GR972" s="83"/>
      <c r="GS972" s="83"/>
      <c r="GT972" s="83"/>
      <c r="GU972" s="55"/>
      <c r="GV972" s="55"/>
      <c r="GW972" s="83"/>
      <c r="GX972" s="55" t="s">
        <v>744</v>
      </c>
      <c r="GY972" s="83"/>
      <c r="GZ972" s="55"/>
      <c r="HA972" s="171"/>
      <c r="HB972" s="83"/>
      <c r="HD972" s="83"/>
      <c r="HF972" s="55"/>
      <c r="HG972" s="55"/>
    </row>
    <row r="973" spans="1:215" customFormat="1" ht="15" x14ac:dyDescent="0.25">
      <c r="A973" s="146"/>
      <c r="B973" s="147"/>
      <c r="C973" s="292" t="s">
        <v>157</v>
      </c>
      <c r="D973" s="292"/>
      <c r="E973" s="292"/>
      <c r="F973" s="292"/>
      <c r="G973" s="292"/>
      <c r="H973" s="120"/>
      <c r="I973" s="121"/>
      <c r="J973" s="121"/>
      <c r="K973" s="121"/>
      <c r="L973" s="124"/>
      <c r="M973" s="121"/>
      <c r="N973" s="124"/>
      <c r="O973" s="121"/>
      <c r="P973" s="144">
        <v>21192.7</v>
      </c>
      <c r="GO973" s="83"/>
      <c r="GP973" s="83"/>
      <c r="GQ973" s="83"/>
      <c r="GR973" s="83"/>
      <c r="GS973" s="83"/>
      <c r="GT973" s="83"/>
      <c r="GU973" s="55"/>
      <c r="GV973" s="55"/>
      <c r="GW973" s="83"/>
      <c r="GX973" s="55"/>
      <c r="GY973" s="83" t="s">
        <v>157</v>
      </c>
      <c r="GZ973" s="55"/>
      <c r="HA973" s="171"/>
      <c r="HB973" s="83"/>
      <c r="HD973" s="83"/>
      <c r="HF973" s="55"/>
      <c r="HG973" s="55"/>
    </row>
    <row r="974" spans="1:215" customFormat="1" ht="1.5" customHeight="1" x14ac:dyDescent="0.25">
      <c r="A974" s="172"/>
      <c r="B974" s="173"/>
      <c r="C974" s="173"/>
      <c r="D974" s="173"/>
      <c r="E974" s="173"/>
      <c r="F974" s="174"/>
      <c r="G974" s="174"/>
      <c r="H974" s="174"/>
      <c r="I974" s="174"/>
      <c r="J974" s="175"/>
      <c r="K974" s="174"/>
      <c r="L974" s="175"/>
      <c r="M974" s="176"/>
      <c r="N974" s="175"/>
      <c r="O974" s="177"/>
      <c r="P974" s="178"/>
      <c r="Q974" s="179"/>
      <c r="R974" s="180"/>
      <c r="GO974" s="83"/>
      <c r="GP974" s="83"/>
      <c r="GQ974" s="83"/>
      <c r="GR974" s="83"/>
      <c r="GS974" s="83"/>
      <c r="GT974" s="83"/>
      <c r="GU974" s="55"/>
      <c r="GV974" s="55"/>
      <c r="GW974" s="83"/>
      <c r="GX974" s="55"/>
      <c r="GY974" s="83"/>
      <c r="GZ974" s="55"/>
      <c r="HA974" s="171"/>
      <c r="HB974" s="83"/>
      <c r="HD974" s="83"/>
      <c r="HF974" s="55"/>
      <c r="HG974" s="55"/>
    </row>
    <row r="975" spans="1:215" customFormat="1" ht="15" hidden="1" x14ac:dyDescent="0.25">
      <c r="A975" s="141"/>
      <c r="B975" s="181"/>
      <c r="C975" s="290" t="s">
        <v>745</v>
      </c>
      <c r="D975" s="290"/>
      <c r="E975" s="290"/>
      <c r="F975" s="290"/>
      <c r="G975" s="290"/>
      <c r="H975" s="290"/>
      <c r="I975" s="290"/>
      <c r="J975" s="290"/>
      <c r="K975" s="290"/>
      <c r="L975" s="290"/>
      <c r="M975" s="290"/>
      <c r="N975" s="290"/>
      <c r="O975" s="290"/>
      <c r="P975" s="182"/>
      <c r="Q975" s="179"/>
      <c r="R975" s="180"/>
      <c r="GO975" s="83"/>
      <c r="GP975" s="83"/>
      <c r="GQ975" s="83"/>
      <c r="GR975" s="83"/>
      <c r="GS975" s="83"/>
      <c r="GT975" s="83"/>
      <c r="GU975" s="55"/>
      <c r="GV975" s="55"/>
      <c r="GW975" s="83"/>
      <c r="GX975" s="55"/>
      <c r="GY975" s="83"/>
      <c r="GZ975" s="55"/>
      <c r="HA975" s="171"/>
      <c r="HB975" s="83" t="s">
        <v>745</v>
      </c>
      <c r="HD975" s="83"/>
      <c r="HF975" s="55"/>
      <c r="HG975" s="55"/>
    </row>
    <row r="976" spans="1:215" customFormat="1" ht="15" hidden="1" x14ac:dyDescent="0.25">
      <c r="A976" s="141"/>
      <c r="B976" s="142"/>
      <c r="C976" s="289" t="s">
        <v>245</v>
      </c>
      <c r="D976" s="289"/>
      <c r="E976" s="289"/>
      <c r="F976" s="289"/>
      <c r="G976" s="289"/>
      <c r="H976" s="289"/>
      <c r="I976" s="289"/>
      <c r="J976" s="289"/>
      <c r="K976" s="289"/>
      <c r="L976" s="289"/>
      <c r="M976" s="289"/>
      <c r="N976" s="289"/>
      <c r="O976" s="289"/>
      <c r="P976" s="183">
        <v>78443.039999999994</v>
      </c>
      <c r="Q976" s="179"/>
      <c r="R976" s="180"/>
      <c r="GO976" s="83"/>
      <c r="GP976" s="83"/>
      <c r="GQ976" s="83"/>
      <c r="GR976" s="83"/>
      <c r="GS976" s="83"/>
      <c r="GT976" s="83"/>
      <c r="GU976" s="55"/>
      <c r="GV976" s="55"/>
      <c r="GW976" s="83"/>
      <c r="GX976" s="55"/>
      <c r="GY976" s="83"/>
      <c r="GZ976" s="55"/>
      <c r="HA976" s="171"/>
      <c r="HB976" s="83"/>
      <c r="HC976" s="88" t="s">
        <v>245</v>
      </c>
      <c r="HD976" s="83"/>
      <c r="HF976" s="55"/>
      <c r="HG976" s="55"/>
    </row>
    <row r="977" spans="1:215" customFormat="1" ht="15" hidden="1" x14ac:dyDescent="0.25">
      <c r="A977" s="141"/>
      <c r="B977" s="142"/>
      <c r="C977" s="289" t="s">
        <v>246</v>
      </c>
      <c r="D977" s="289"/>
      <c r="E977" s="289"/>
      <c r="F977" s="289"/>
      <c r="G977" s="289"/>
      <c r="H977" s="289"/>
      <c r="I977" s="289"/>
      <c r="J977" s="289"/>
      <c r="K977" s="289"/>
      <c r="L977" s="289"/>
      <c r="M977" s="289"/>
      <c r="N977" s="289"/>
      <c r="O977" s="289"/>
      <c r="P977" s="184"/>
      <c r="Q977" s="179"/>
      <c r="R977" s="180"/>
      <c r="GO977" s="83"/>
      <c r="GP977" s="83"/>
      <c r="GQ977" s="83"/>
      <c r="GR977" s="83"/>
      <c r="GS977" s="83"/>
      <c r="GT977" s="83"/>
      <c r="GU977" s="55"/>
      <c r="GV977" s="55"/>
      <c r="GW977" s="83"/>
      <c r="GX977" s="55"/>
      <c r="GY977" s="83"/>
      <c r="GZ977" s="55"/>
      <c r="HA977" s="171"/>
      <c r="HB977" s="83"/>
      <c r="HC977" s="88" t="s">
        <v>246</v>
      </c>
      <c r="HD977" s="83"/>
      <c r="HF977" s="55"/>
      <c r="HG977" s="55"/>
    </row>
    <row r="978" spans="1:215" customFormat="1" ht="15" hidden="1" x14ac:dyDescent="0.25">
      <c r="A978" s="141"/>
      <c r="B978" s="142"/>
      <c r="C978" s="289" t="s">
        <v>247</v>
      </c>
      <c r="D978" s="289"/>
      <c r="E978" s="289"/>
      <c r="F978" s="289"/>
      <c r="G978" s="289"/>
      <c r="H978" s="289"/>
      <c r="I978" s="289"/>
      <c r="J978" s="289"/>
      <c r="K978" s="289"/>
      <c r="L978" s="289"/>
      <c r="M978" s="289"/>
      <c r="N978" s="289"/>
      <c r="O978" s="289"/>
      <c r="P978" s="183">
        <v>63384.4</v>
      </c>
      <c r="Q978" s="179"/>
      <c r="R978" s="180"/>
      <c r="GO978" s="83"/>
      <c r="GP978" s="83"/>
      <c r="GQ978" s="83"/>
      <c r="GR978" s="83"/>
      <c r="GS978" s="83"/>
      <c r="GT978" s="83"/>
      <c r="GU978" s="55"/>
      <c r="GV978" s="55"/>
      <c r="GW978" s="83"/>
      <c r="GX978" s="55"/>
      <c r="GY978" s="83"/>
      <c r="GZ978" s="55"/>
      <c r="HA978" s="171"/>
      <c r="HB978" s="83"/>
      <c r="HC978" s="88" t="s">
        <v>247</v>
      </c>
      <c r="HD978" s="83"/>
      <c r="HF978" s="55"/>
      <c r="HG978" s="55"/>
    </row>
    <row r="979" spans="1:215" customFormat="1" ht="15" hidden="1" x14ac:dyDescent="0.25">
      <c r="A979" s="141"/>
      <c r="B979" s="142"/>
      <c r="C979" s="289" t="s">
        <v>248</v>
      </c>
      <c r="D979" s="289"/>
      <c r="E979" s="289"/>
      <c r="F979" s="289"/>
      <c r="G979" s="289"/>
      <c r="H979" s="289"/>
      <c r="I979" s="289"/>
      <c r="J979" s="289"/>
      <c r="K979" s="289"/>
      <c r="L979" s="289"/>
      <c r="M979" s="289"/>
      <c r="N979" s="289"/>
      <c r="O979" s="289"/>
      <c r="P979" s="183">
        <v>11795.84</v>
      </c>
      <c r="Q979" s="179"/>
      <c r="R979" s="180"/>
      <c r="GO979" s="83"/>
      <c r="GP979" s="83"/>
      <c r="GQ979" s="83"/>
      <c r="GR979" s="83"/>
      <c r="GS979" s="83"/>
      <c r="GT979" s="83"/>
      <c r="GU979" s="55"/>
      <c r="GV979" s="55"/>
      <c r="GW979" s="83"/>
      <c r="GX979" s="55"/>
      <c r="GY979" s="83"/>
      <c r="GZ979" s="55"/>
      <c r="HA979" s="171"/>
      <c r="HB979" s="83"/>
      <c r="HC979" s="88" t="s">
        <v>248</v>
      </c>
      <c r="HD979" s="83"/>
      <c r="HF979" s="55"/>
      <c r="HG979" s="55"/>
    </row>
    <row r="980" spans="1:215" customFormat="1" ht="15" hidden="1" x14ac:dyDescent="0.25">
      <c r="A980" s="141"/>
      <c r="B980" s="142"/>
      <c r="C980" s="289" t="s">
        <v>249</v>
      </c>
      <c r="D980" s="289"/>
      <c r="E980" s="289"/>
      <c r="F980" s="289"/>
      <c r="G980" s="289"/>
      <c r="H980" s="289"/>
      <c r="I980" s="289"/>
      <c r="J980" s="289"/>
      <c r="K980" s="289"/>
      <c r="L980" s="289"/>
      <c r="M980" s="289"/>
      <c r="N980" s="289"/>
      <c r="O980" s="289"/>
      <c r="P980" s="183">
        <v>3262.8</v>
      </c>
      <c r="Q980" s="179"/>
      <c r="R980" s="180"/>
      <c r="GO980" s="83"/>
      <c r="GP980" s="83"/>
      <c r="GQ980" s="83"/>
      <c r="GR980" s="83"/>
      <c r="GS980" s="83"/>
      <c r="GT980" s="83"/>
      <c r="GU980" s="55"/>
      <c r="GV980" s="55"/>
      <c r="GW980" s="83"/>
      <c r="GX980" s="55"/>
      <c r="GY980" s="83"/>
      <c r="GZ980" s="55"/>
      <c r="HA980" s="171"/>
      <c r="HB980" s="83"/>
      <c r="HC980" s="88" t="s">
        <v>249</v>
      </c>
      <c r="HD980" s="83"/>
      <c r="HF980" s="55"/>
      <c r="HG980" s="55"/>
    </row>
    <row r="981" spans="1:215" customFormat="1" ht="15" hidden="1" x14ac:dyDescent="0.25">
      <c r="A981" s="141"/>
      <c r="B981" s="142"/>
      <c r="C981" s="289" t="s">
        <v>746</v>
      </c>
      <c r="D981" s="289"/>
      <c r="E981" s="289"/>
      <c r="F981" s="289"/>
      <c r="G981" s="289"/>
      <c r="H981" s="289"/>
      <c r="I981" s="289"/>
      <c r="J981" s="289"/>
      <c r="K981" s="289"/>
      <c r="L981" s="289"/>
      <c r="M981" s="289"/>
      <c r="N981" s="289"/>
      <c r="O981" s="289"/>
      <c r="P981" s="183">
        <v>154299.94</v>
      </c>
      <c r="Q981" s="179"/>
      <c r="R981" s="180"/>
      <c r="GO981" s="83"/>
      <c r="GP981" s="83"/>
      <c r="GQ981" s="83"/>
      <c r="GR981" s="83"/>
      <c r="GS981" s="83"/>
      <c r="GT981" s="83"/>
      <c r="GU981" s="55"/>
      <c r="GV981" s="55"/>
      <c r="GW981" s="83"/>
      <c r="GX981" s="55"/>
      <c r="GY981" s="83"/>
      <c r="GZ981" s="55"/>
      <c r="HA981" s="171"/>
      <c r="HB981" s="83"/>
      <c r="HC981" s="88" t="s">
        <v>746</v>
      </c>
      <c r="HD981" s="83"/>
      <c r="HF981" s="55"/>
      <c r="HG981" s="55"/>
    </row>
    <row r="982" spans="1:215" customFormat="1" ht="15" hidden="1" x14ac:dyDescent="0.25">
      <c r="A982" s="141"/>
      <c r="B982" s="142"/>
      <c r="C982" s="289" t="s">
        <v>747</v>
      </c>
      <c r="D982" s="289"/>
      <c r="E982" s="289"/>
      <c r="F982" s="289"/>
      <c r="G982" s="289"/>
      <c r="H982" s="289"/>
      <c r="I982" s="289"/>
      <c r="J982" s="289"/>
      <c r="K982" s="289"/>
      <c r="L982" s="289"/>
      <c r="M982" s="289"/>
      <c r="N982" s="289"/>
      <c r="O982" s="289"/>
      <c r="P982" s="183">
        <v>133107.24</v>
      </c>
      <c r="Q982" s="179"/>
      <c r="R982" s="180"/>
      <c r="GO982" s="83"/>
      <c r="GP982" s="83"/>
      <c r="GQ982" s="83"/>
      <c r="GR982" s="83"/>
      <c r="GS982" s="83"/>
      <c r="GT982" s="83"/>
      <c r="GU982" s="55"/>
      <c r="GV982" s="55"/>
      <c r="GW982" s="83"/>
      <c r="GX982" s="55"/>
      <c r="GY982" s="83"/>
      <c r="GZ982" s="55"/>
      <c r="HA982" s="171"/>
      <c r="HB982" s="83"/>
      <c r="HC982" s="88" t="s">
        <v>747</v>
      </c>
      <c r="HD982" s="83"/>
      <c r="HF982" s="55"/>
      <c r="HG982" s="55"/>
    </row>
    <row r="983" spans="1:215" customFormat="1" ht="15" hidden="1" x14ac:dyDescent="0.25">
      <c r="A983" s="141"/>
      <c r="B983" s="142"/>
      <c r="C983" s="289" t="s">
        <v>254</v>
      </c>
      <c r="D983" s="289"/>
      <c r="E983" s="289"/>
      <c r="F983" s="289"/>
      <c r="G983" s="289"/>
      <c r="H983" s="289"/>
      <c r="I983" s="289"/>
      <c r="J983" s="289"/>
      <c r="K983" s="289"/>
      <c r="L983" s="289"/>
      <c r="M983" s="289"/>
      <c r="N983" s="289"/>
      <c r="O983" s="289"/>
      <c r="P983" s="184"/>
      <c r="Q983" s="179"/>
      <c r="R983" s="180"/>
      <c r="GO983" s="83"/>
      <c r="GP983" s="83"/>
      <c r="GQ983" s="83"/>
      <c r="GR983" s="83"/>
      <c r="GS983" s="83"/>
      <c r="GT983" s="83"/>
      <c r="GU983" s="55"/>
      <c r="GV983" s="55"/>
      <c r="GW983" s="83"/>
      <c r="GX983" s="55"/>
      <c r="GY983" s="83"/>
      <c r="GZ983" s="55"/>
      <c r="HA983" s="171"/>
      <c r="HB983" s="83"/>
      <c r="HC983" s="88" t="s">
        <v>254</v>
      </c>
      <c r="HD983" s="83"/>
      <c r="HF983" s="55"/>
      <c r="HG983" s="55"/>
    </row>
    <row r="984" spans="1:215" customFormat="1" ht="15" hidden="1" x14ac:dyDescent="0.25">
      <c r="A984" s="141"/>
      <c r="B984" s="142"/>
      <c r="C984" s="289" t="s">
        <v>255</v>
      </c>
      <c r="D984" s="289"/>
      <c r="E984" s="289"/>
      <c r="F984" s="289"/>
      <c r="G984" s="289"/>
      <c r="H984" s="289"/>
      <c r="I984" s="289"/>
      <c r="J984" s="289"/>
      <c r="K984" s="289"/>
      <c r="L984" s="289"/>
      <c r="M984" s="289"/>
      <c r="N984" s="289"/>
      <c r="O984" s="289"/>
      <c r="P984" s="183">
        <v>63384.4</v>
      </c>
      <c r="Q984" s="179"/>
      <c r="R984" s="180"/>
      <c r="GO984" s="83"/>
      <c r="GP984" s="83"/>
      <c r="GQ984" s="83"/>
      <c r="GR984" s="83"/>
      <c r="GS984" s="83"/>
      <c r="GT984" s="83"/>
      <c r="GU984" s="55"/>
      <c r="GV984" s="55"/>
      <c r="GW984" s="83"/>
      <c r="GX984" s="55"/>
      <c r="GY984" s="83"/>
      <c r="GZ984" s="55"/>
      <c r="HA984" s="171"/>
      <c r="HB984" s="83"/>
      <c r="HC984" s="88" t="s">
        <v>255</v>
      </c>
      <c r="HD984" s="83"/>
      <c r="HF984" s="55"/>
      <c r="HG984" s="55"/>
    </row>
    <row r="985" spans="1:215" customFormat="1" ht="15" hidden="1" x14ac:dyDescent="0.25">
      <c r="A985" s="141"/>
      <c r="B985" s="142"/>
      <c r="C985" s="289" t="s">
        <v>259</v>
      </c>
      <c r="D985" s="289"/>
      <c r="E985" s="289"/>
      <c r="F985" s="289"/>
      <c r="G985" s="289"/>
      <c r="H985" s="289"/>
      <c r="I985" s="289"/>
      <c r="J985" s="289"/>
      <c r="K985" s="289"/>
      <c r="L985" s="289"/>
      <c r="M985" s="289"/>
      <c r="N985" s="289"/>
      <c r="O985" s="289"/>
      <c r="P985" s="183">
        <v>46904.46</v>
      </c>
      <c r="Q985" s="179"/>
      <c r="R985" s="180"/>
      <c r="GO985" s="83"/>
      <c r="GP985" s="83"/>
      <c r="GQ985" s="83"/>
      <c r="GR985" s="83"/>
      <c r="GS985" s="83"/>
      <c r="GT985" s="83"/>
      <c r="GU985" s="55"/>
      <c r="GV985" s="55"/>
      <c r="GW985" s="83"/>
      <c r="GX985" s="55"/>
      <c r="GY985" s="83"/>
      <c r="GZ985" s="55"/>
      <c r="HA985" s="171"/>
      <c r="HB985" s="83"/>
      <c r="HC985" s="88" t="s">
        <v>259</v>
      </c>
      <c r="HD985" s="83"/>
      <c r="HF985" s="55"/>
      <c r="HG985" s="55"/>
    </row>
    <row r="986" spans="1:215" customFormat="1" ht="15" hidden="1" x14ac:dyDescent="0.25">
      <c r="A986" s="141"/>
      <c r="B986" s="142"/>
      <c r="C986" s="289" t="s">
        <v>260</v>
      </c>
      <c r="D986" s="289"/>
      <c r="E986" s="289"/>
      <c r="F986" s="289"/>
      <c r="G986" s="289"/>
      <c r="H986" s="289"/>
      <c r="I986" s="289"/>
      <c r="J986" s="289"/>
      <c r="K986" s="289"/>
      <c r="L986" s="289"/>
      <c r="M986" s="289"/>
      <c r="N986" s="289"/>
      <c r="O986" s="289"/>
      <c r="P986" s="183">
        <v>22818.38</v>
      </c>
      <c r="Q986" s="179"/>
      <c r="R986" s="180"/>
      <c r="GO986" s="83"/>
      <c r="GP986" s="83"/>
      <c r="GQ986" s="83"/>
      <c r="GR986" s="83"/>
      <c r="GS986" s="83"/>
      <c r="GT986" s="83"/>
      <c r="GU986" s="55"/>
      <c r="GV986" s="55"/>
      <c r="GW986" s="83"/>
      <c r="GX986" s="55"/>
      <c r="GY986" s="83"/>
      <c r="GZ986" s="55"/>
      <c r="HA986" s="171"/>
      <c r="HB986" s="83"/>
      <c r="HC986" s="88" t="s">
        <v>260</v>
      </c>
      <c r="HD986" s="83"/>
      <c r="HF986" s="55"/>
      <c r="HG986" s="55"/>
    </row>
    <row r="987" spans="1:215" customFormat="1" ht="15" hidden="1" x14ac:dyDescent="0.25">
      <c r="A987" s="141"/>
      <c r="B987" s="142"/>
      <c r="C987" s="289" t="s">
        <v>748</v>
      </c>
      <c r="D987" s="289"/>
      <c r="E987" s="289"/>
      <c r="F987" s="289"/>
      <c r="G987" s="289"/>
      <c r="H987" s="289"/>
      <c r="I987" s="289"/>
      <c r="J987" s="289"/>
      <c r="K987" s="289"/>
      <c r="L987" s="289"/>
      <c r="M987" s="289"/>
      <c r="N987" s="289"/>
      <c r="O987" s="289"/>
      <c r="P987" s="183">
        <v>21192.7</v>
      </c>
      <c r="Q987" s="179"/>
      <c r="R987" s="180"/>
      <c r="GO987" s="83"/>
      <c r="GP987" s="83"/>
      <c r="GQ987" s="83"/>
      <c r="GR987" s="83"/>
      <c r="GS987" s="83"/>
      <c r="GT987" s="83"/>
      <c r="GU987" s="55"/>
      <c r="GV987" s="55"/>
      <c r="GW987" s="83"/>
      <c r="GX987" s="55"/>
      <c r="GY987" s="83"/>
      <c r="GZ987" s="55"/>
      <c r="HA987" s="171"/>
      <c r="HB987" s="83"/>
      <c r="HC987" s="88" t="s">
        <v>748</v>
      </c>
      <c r="HD987" s="83"/>
      <c r="HF987" s="55"/>
      <c r="HG987" s="55"/>
    </row>
    <row r="988" spans="1:215" customFormat="1" ht="15" hidden="1" x14ac:dyDescent="0.25">
      <c r="A988" s="141"/>
      <c r="B988" s="142"/>
      <c r="C988" s="289" t="s">
        <v>254</v>
      </c>
      <c r="D988" s="289"/>
      <c r="E988" s="289"/>
      <c r="F988" s="289"/>
      <c r="G988" s="289"/>
      <c r="H988" s="289"/>
      <c r="I988" s="289"/>
      <c r="J988" s="289"/>
      <c r="K988" s="289"/>
      <c r="L988" s="289"/>
      <c r="M988" s="289"/>
      <c r="N988" s="289"/>
      <c r="O988" s="289"/>
      <c r="P988" s="184"/>
      <c r="Q988" s="179"/>
      <c r="R988" s="180"/>
      <c r="GO988" s="83"/>
      <c r="GP988" s="83"/>
      <c r="GQ988" s="83"/>
      <c r="GR988" s="83"/>
      <c r="GS988" s="83"/>
      <c r="GT988" s="83"/>
      <c r="GU988" s="55"/>
      <c r="GV988" s="55"/>
      <c r="GW988" s="83"/>
      <c r="GX988" s="55"/>
      <c r="GY988" s="83"/>
      <c r="GZ988" s="55"/>
      <c r="HA988" s="171"/>
      <c r="HB988" s="83"/>
      <c r="HC988" s="88" t="s">
        <v>254</v>
      </c>
      <c r="HD988" s="83"/>
      <c r="HF988" s="55"/>
      <c r="HG988" s="55"/>
    </row>
    <row r="989" spans="1:215" customFormat="1" ht="15" hidden="1" x14ac:dyDescent="0.25">
      <c r="A989" s="141"/>
      <c r="B989" s="142"/>
      <c r="C989" s="289" t="s">
        <v>256</v>
      </c>
      <c r="D989" s="289"/>
      <c r="E989" s="289"/>
      <c r="F989" s="289"/>
      <c r="G989" s="289"/>
      <c r="H989" s="289"/>
      <c r="I989" s="289"/>
      <c r="J989" s="289"/>
      <c r="K989" s="289"/>
      <c r="L989" s="289"/>
      <c r="M989" s="289"/>
      <c r="N989" s="289"/>
      <c r="O989" s="289"/>
      <c r="P989" s="183">
        <v>11795.84</v>
      </c>
      <c r="Q989" s="179"/>
      <c r="R989" s="180"/>
      <c r="GO989" s="83"/>
      <c r="GP989" s="83"/>
      <c r="GQ989" s="83"/>
      <c r="GR989" s="83"/>
      <c r="GS989" s="83"/>
      <c r="GT989" s="83"/>
      <c r="GU989" s="55"/>
      <c r="GV989" s="55"/>
      <c r="GW989" s="83"/>
      <c r="GX989" s="55"/>
      <c r="GY989" s="83"/>
      <c r="GZ989" s="55"/>
      <c r="HA989" s="171"/>
      <c r="HB989" s="83"/>
      <c r="HC989" s="88" t="s">
        <v>256</v>
      </c>
      <c r="HD989" s="83"/>
      <c r="HF989" s="55"/>
      <c r="HG989" s="55"/>
    </row>
    <row r="990" spans="1:215" customFormat="1" ht="15" hidden="1" x14ac:dyDescent="0.25">
      <c r="A990" s="141"/>
      <c r="B990" s="142"/>
      <c r="C990" s="289" t="s">
        <v>257</v>
      </c>
      <c r="D990" s="289"/>
      <c r="E990" s="289"/>
      <c r="F990" s="289"/>
      <c r="G990" s="289"/>
      <c r="H990" s="289"/>
      <c r="I990" s="289"/>
      <c r="J990" s="289"/>
      <c r="K990" s="289"/>
      <c r="L990" s="289"/>
      <c r="M990" s="289"/>
      <c r="N990" s="289"/>
      <c r="O990" s="289"/>
      <c r="P990" s="183">
        <v>3262.8</v>
      </c>
      <c r="Q990" s="179"/>
      <c r="R990" s="180"/>
      <c r="GO990" s="83"/>
      <c r="GP990" s="83"/>
      <c r="GQ990" s="83"/>
      <c r="GR990" s="83"/>
      <c r="GS990" s="83"/>
      <c r="GT990" s="83"/>
      <c r="GU990" s="55"/>
      <c r="GV990" s="55"/>
      <c r="GW990" s="83"/>
      <c r="GX990" s="55"/>
      <c r="GY990" s="83"/>
      <c r="GZ990" s="55"/>
      <c r="HA990" s="171"/>
      <c r="HB990" s="83"/>
      <c r="HC990" s="88" t="s">
        <v>257</v>
      </c>
      <c r="HD990" s="83"/>
      <c r="HF990" s="55"/>
      <c r="HG990" s="55"/>
    </row>
    <row r="991" spans="1:215" customFormat="1" ht="15" hidden="1" x14ac:dyDescent="0.25">
      <c r="A991" s="141"/>
      <c r="B991" s="142"/>
      <c r="C991" s="289" t="s">
        <v>259</v>
      </c>
      <c r="D991" s="289"/>
      <c r="E991" s="289"/>
      <c r="F991" s="289"/>
      <c r="G991" s="289"/>
      <c r="H991" s="289"/>
      <c r="I991" s="289"/>
      <c r="J991" s="289"/>
      <c r="K991" s="289"/>
      <c r="L991" s="289"/>
      <c r="M991" s="289"/>
      <c r="N991" s="289"/>
      <c r="O991" s="289"/>
      <c r="P991" s="183">
        <v>3262.8</v>
      </c>
      <c r="Q991" s="179"/>
      <c r="R991" s="180"/>
      <c r="GO991" s="83"/>
      <c r="GP991" s="83"/>
      <c r="GQ991" s="83"/>
      <c r="GR991" s="83"/>
      <c r="GS991" s="83"/>
      <c r="GT991" s="83"/>
      <c r="GU991" s="55"/>
      <c r="GV991" s="55"/>
      <c r="GW991" s="83"/>
      <c r="GX991" s="55"/>
      <c r="GY991" s="83"/>
      <c r="GZ991" s="55"/>
      <c r="HA991" s="171"/>
      <c r="HB991" s="83"/>
      <c r="HC991" s="88" t="s">
        <v>259</v>
      </c>
      <c r="HD991" s="83"/>
      <c r="HF991" s="55"/>
      <c r="HG991" s="55"/>
    </row>
    <row r="992" spans="1:215" customFormat="1" ht="15" hidden="1" x14ac:dyDescent="0.25">
      <c r="A992" s="141"/>
      <c r="B992" s="142"/>
      <c r="C992" s="289" t="s">
        <v>260</v>
      </c>
      <c r="D992" s="289"/>
      <c r="E992" s="289"/>
      <c r="F992" s="289"/>
      <c r="G992" s="289"/>
      <c r="H992" s="289"/>
      <c r="I992" s="289"/>
      <c r="J992" s="289"/>
      <c r="K992" s="289"/>
      <c r="L992" s="289"/>
      <c r="M992" s="289"/>
      <c r="N992" s="289"/>
      <c r="O992" s="289"/>
      <c r="P992" s="183">
        <v>2871.26</v>
      </c>
      <c r="Q992" s="179"/>
      <c r="R992" s="180"/>
      <c r="GO992" s="83"/>
      <c r="GP992" s="83"/>
      <c r="GQ992" s="83"/>
      <c r="GR992" s="83"/>
      <c r="GS992" s="83"/>
      <c r="GT992" s="83"/>
      <c r="GU992" s="55"/>
      <c r="GV992" s="55"/>
      <c r="GW992" s="83"/>
      <c r="GX992" s="55"/>
      <c r="GY992" s="83"/>
      <c r="GZ992" s="55"/>
      <c r="HA992" s="171"/>
      <c r="HB992" s="83"/>
      <c r="HC992" s="88" t="s">
        <v>260</v>
      </c>
      <c r="HD992" s="83"/>
      <c r="HF992" s="55"/>
      <c r="HG992" s="55"/>
    </row>
    <row r="993" spans="1:219" customFormat="1" ht="15" hidden="1" x14ac:dyDescent="0.25">
      <c r="A993" s="141"/>
      <c r="B993" s="142"/>
      <c r="C993" s="289" t="s">
        <v>262</v>
      </c>
      <c r="D993" s="289"/>
      <c r="E993" s="289"/>
      <c r="F993" s="289"/>
      <c r="G993" s="289"/>
      <c r="H993" s="289"/>
      <c r="I993" s="289"/>
      <c r="J993" s="289"/>
      <c r="K993" s="289"/>
      <c r="L993" s="289"/>
      <c r="M993" s="289"/>
      <c r="N993" s="289"/>
      <c r="O993" s="289"/>
      <c r="P993" s="183">
        <v>66647.199999999997</v>
      </c>
      <c r="Q993" s="179"/>
      <c r="R993" s="180"/>
      <c r="GO993" s="83"/>
      <c r="GP993" s="83"/>
      <c r="GQ993" s="83"/>
      <c r="GR993" s="83"/>
      <c r="GS993" s="83"/>
      <c r="GT993" s="83"/>
      <c r="GU993" s="55"/>
      <c r="GV993" s="55"/>
      <c r="GW993" s="83"/>
      <c r="GX993" s="55"/>
      <c r="GY993" s="83"/>
      <c r="GZ993" s="55"/>
      <c r="HA993" s="171"/>
      <c r="HB993" s="83"/>
      <c r="HC993" s="88" t="s">
        <v>262</v>
      </c>
      <c r="HD993" s="83"/>
      <c r="HF993" s="55"/>
      <c r="HG993" s="55"/>
    </row>
    <row r="994" spans="1:219" customFormat="1" ht="15" hidden="1" x14ac:dyDescent="0.25">
      <c r="A994" s="141"/>
      <c r="B994" s="142"/>
      <c r="C994" s="289" t="s">
        <v>263</v>
      </c>
      <c r="D994" s="289"/>
      <c r="E994" s="289"/>
      <c r="F994" s="289"/>
      <c r="G994" s="289"/>
      <c r="H994" s="289"/>
      <c r="I994" s="289"/>
      <c r="J994" s="289"/>
      <c r="K994" s="289"/>
      <c r="L994" s="289"/>
      <c r="M994" s="289"/>
      <c r="N994" s="289"/>
      <c r="O994" s="289"/>
      <c r="P994" s="183">
        <v>50167.26</v>
      </c>
      <c r="Q994" s="179"/>
      <c r="R994" s="180"/>
      <c r="GO994" s="83"/>
      <c r="GP994" s="83"/>
      <c r="GQ994" s="83"/>
      <c r="GR994" s="83"/>
      <c r="GS994" s="83"/>
      <c r="GT994" s="83"/>
      <c r="GU994" s="55"/>
      <c r="GV994" s="55"/>
      <c r="GW994" s="83"/>
      <c r="GX994" s="55"/>
      <c r="GY994" s="83"/>
      <c r="GZ994" s="55"/>
      <c r="HA994" s="171"/>
      <c r="HB994" s="83"/>
      <c r="HC994" s="88" t="s">
        <v>263</v>
      </c>
      <c r="HD994" s="83"/>
      <c r="HF994" s="55"/>
      <c r="HG994" s="55"/>
    </row>
    <row r="995" spans="1:219" customFormat="1" ht="15" hidden="1" x14ac:dyDescent="0.25">
      <c r="A995" s="141"/>
      <c r="B995" s="142"/>
      <c r="C995" s="289" t="s">
        <v>264</v>
      </c>
      <c r="D995" s="289"/>
      <c r="E995" s="289"/>
      <c r="F995" s="289"/>
      <c r="G995" s="289"/>
      <c r="H995" s="289"/>
      <c r="I995" s="289"/>
      <c r="J995" s="289"/>
      <c r="K995" s="289"/>
      <c r="L995" s="289"/>
      <c r="M995" s="289"/>
      <c r="N995" s="289"/>
      <c r="O995" s="289"/>
      <c r="P995" s="183">
        <v>25689.64</v>
      </c>
      <c r="Q995" s="179"/>
      <c r="R995" s="180"/>
      <c r="GO995" s="83"/>
      <c r="GP995" s="83"/>
      <c r="GQ995" s="83"/>
      <c r="GR995" s="83"/>
      <c r="GS995" s="83"/>
      <c r="GT995" s="83"/>
      <c r="GU995" s="55"/>
      <c r="GV995" s="55"/>
      <c r="GW995" s="83"/>
      <c r="GX995" s="55"/>
      <c r="GY995" s="83"/>
      <c r="GZ995" s="55"/>
      <c r="HA995" s="171"/>
      <c r="HB995" s="83"/>
      <c r="HC995" s="88" t="s">
        <v>264</v>
      </c>
      <c r="HD995" s="83"/>
      <c r="HF995" s="55"/>
      <c r="HG995" s="55"/>
    </row>
    <row r="996" spans="1:219" customFormat="1" ht="15" x14ac:dyDescent="0.25">
      <c r="A996" s="141"/>
      <c r="B996" s="181"/>
      <c r="C996" s="290" t="s">
        <v>749</v>
      </c>
      <c r="D996" s="290"/>
      <c r="E996" s="290"/>
      <c r="F996" s="290"/>
      <c r="G996" s="290"/>
      <c r="H996" s="290"/>
      <c r="I996" s="290"/>
      <c r="J996" s="290"/>
      <c r="K996" s="290"/>
      <c r="L996" s="290"/>
      <c r="M996" s="290"/>
      <c r="N996" s="290"/>
      <c r="O996" s="290"/>
      <c r="P996" s="186">
        <v>154299.94</v>
      </c>
      <c r="Q996" s="179"/>
      <c r="R996" s="180"/>
      <c r="GO996" s="83"/>
      <c r="GP996" s="83"/>
      <c r="GQ996" s="83"/>
      <c r="GR996" s="83"/>
      <c r="GS996" s="83"/>
      <c r="GT996" s="83"/>
      <c r="GU996" s="55"/>
      <c r="GV996" s="55"/>
      <c r="GW996" s="83"/>
      <c r="GX996" s="55"/>
      <c r="GY996" s="83"/>
      <c r="GZ996" s="55"/>
      <c r="HA996" s="171"/>
      <c r="HB996" s="83"/>
      <c r="HD996" s="83" t="s">
        <v>749</v>
      </c>
      <c r="HF996" s="55"/>
      <c r="HG996" s="55"/>
    </row>
    <row r="997" spans="1:219" customFormat="1" ht="15" hidden="1" x14ac:dyDescent="0.25">
      <c r="A997" s="141"/>
      <c r="B997" s="142"/>
      <c r="C997" s="289" t="s">
        <v>266</v>
      </c>
      <c r="D997" s="289"/>
      <c r="E997" s="289"/>
      <c r="F997" s="289"/>
      <c r="G997" s="289"/>
      <c r="H997" s="289"/>
      <c r="I997" s="289"/>
      <c r="J997" s="289"/>
      <c r="K997" s="289"/>
      <c r="L997" s="289"/>
      <c r="M997" s="289"/>
      <c r="N997" s="289"/>
      <c r="O997" s="289"/>
      <c r="P997" s="184"/>
      <c r="Q997" s="179"/>
      <c r="R997" s="180"/>
      <c r="GO997" s="83"/>
      <c r="GP997" s="83"/>
      <c r="GQ997" s="83"/>
      <c r="GR997" s="83"/>
      <c r="GS997" s="83"/>
      <c r="GT997" s="83"/>
      <c r="GU997" s="55"/>
      <c r="GV997" s="55"/>
      <c r="GW997" s="83"/>
      <c r="GX997" s="55"/>
      <c r="GY997" s="83"/>
      <c r="GZ997" s="55"/>
      <c r="HA997" s="171"/>
      <c r="HB997" s="83"/>
      <c r="HC997" s="88" t="s">
        <v>266</v>
      </c>
      <c r="HD997" s="83"/>
      <c r="HF997" s="55"/>
      <c r="HG997" s="55"/>
    </row>
    <row r="998" spans="1:219" customFormat="1" ht="15" hidden="1" x14ac:dyDescent="0.25">
      <c r="A998" s="141"/>
      <c r="B998" s="142"/>
      <c r="C998" s="289" t="s">
        <v>267</v>
      </c>
      <c r="D998" s="289"/>
      <c r="E998" s="289"/>
      <c r="F998" s="289"/>
      <c r="G998" s="289"/>
      <c r="H998" s="289"/>
      <c r="I998" s="289"/>
      <c r="J998" s="289"/>
      <c r="K998" s="187" t="s">
        <v>750</v>
      </c>
      <c r="L998" s="188"/>
      <c r="M998" s="188"/>
      <c r="O998" s="189"/>
      <c r="P998" s="184"/>
      <c r="Q998" s="179"/>
      <c r="R998" s="180"/>
      <c r="GO998" s="83"/>
      <c r="GP998" s="83"/>
      <c r="GQ998" s="83"/>
      <c r="GR998" s="83"/>
      <c r="GS998" s="83"/>
      <c r="GT998" s="83"/>
      <c r="GU998" s="55"/>
      <c r="GV998" s="55"/>
      <c r="GW998" s="83"/>
      <c r="GX998" s="55"/>
      <c r="GY998" s="83"/>
      <c r="GZ998" s="55"/>
      <c r="HA998" s="171"/>
      <c r="HB998" s="83"/>
      <c r="HD998" s="83"/>
      <c r="HE998" s="88" t="s">
        <v>267</v>
      </c>
      <c r="HF998" s="55"/>
      <c r="HG998" s="55"/>
    </row>
    <row r="999" spans="1:219" customFormat="1" ht="15" hidden="1" x14ac:dyDescent="0.25">
      <c r="A999" s="141"/>
      <c r="B999" s="142"/>
      <c r="C999" s="289" t="s">
        <v>269</v>
      </c>
      <c r="D999" s="289"/>
      <c r="E999" s="289"/>
      <c r="F999" s="289"/>
      <c r="G999" s="289"/>
      <c r="H999" s="289"/>
      <c r="I999" s="289"/>
      <c r="J999" s="289"/>
      <c r="K999" s="187" t="s">
        <v>171</v>
      </c>
      <c r="L999" s="188"/>
      <c r="M999" s="188"/>
      <c r="O999" s="189"/>
      <c r="P999" s="184"/>
      <c r="Q999" s="179"/>
      <c r="R999" s="180"/>
      <c r="GO999" s="83"/>
      <c r="GP999" s="83"/>
      <c r="GQ999" s="83"/>
      <c r="GR999" s="83"/>
      <c r="GS999" s="83"/>
      <c r="GT999" s="83"/>
      <c r="GU999" s="55"/>
      <c r="GV999" s="55"/>
      <c r="GW999" s="83"/>
      <c r="GX999" s="55"/>
      <c r="GY999" s="83"/>
      <c r="GZ999" s="55"/>
      <c r="HA999" s="171"/>
      <c r="HB999" s="83"/>
      <c r="HD999" s="83"/>
      <c r="HE999" s="88" t="s">
        <v>269</v>
      </c>
      <c r="HF999" s="55"/>
      <c r="HG999" s="55"/>
    </row>
    <row r="1000" spans="1:219" customFormat="1" ht="15" hidden="1" x14ac:dyDescent="0.25">
      <c r="A1000" s="141"/>
      <c r="B1000" s="142"/>
      <c r="C1000" s="289" t="s">
        <v>751</v>
      </c>
      <c r="D1000" s="289"/>
      <c r="E1000" s="289"/>
      <c r="F1000" s="289"/>
      <c r="G1000" s="289"/>
      <c r="H1000" s="289"/>
      <c r="I1000" s="289"/>
      <c r="J1000" s="289"/>
      <c r="K1000" s="289"/>
      <c r="L1000" s="289"/>
      <c r="M1000" s="289"/>
      <c r="N1000" s="289"/>
      <c r="O1000" s="289"/>
      <c r="P1000" s="183">
        <v>106485.79</v>
      </c>
      <c r="Q1000" s="179"/>
      <c r="R1000" s="180"/>
      <c r="GO1000" s="83"/>
      <c r="GP1000" s="83"/>
      <c r="GQ1000" s="83"/>
      <c r="GR1000" s="83"/>
      <c r="GS1000" s="83"/>
      <c r="GT1000" s="83"/>
      <c r="GU1000" s="55"/>
      <c r="GV1000" s="55"/>
      <c r="GW1000" s="83"/>
      <c r="GX1000" s="55"/>
      <c r="GY1000" s="83"/>
      <c r="GZ1000" s="55"/>
      <c r="HA1000" s="171"/>
      <c r="HB1000" s="83"/>
      <c r="HD1000" s="83"/>
      <c r="HF1000" s="55"/>
      <c r="HG1000" s="55"/>
      <c r="HH1000" s="88" t="s">
        <v>751</v>
      </c>
    </row>
    <row r="1001" spans="1:219" customFormat="1" ht="15" hidden="1" x14ac:dyDescent="0.25">
      <c r="A1001" s="141"/>
      <c r="B1001" s="142"/>
      <c r="C1001" s="289" t="s">
        <v>254</v>
      </c>
      <c r="D1001" s="289"/>
      <c r="E1001" s="289"/>
      <c r="F1001" s="289"/>
      <c r="G1001" s="289"/>
      <c r="H1001" s="289"/>
      <c r="I1001" s="289"/>
      <c r="J1001" s="289"/>
      <c r="K1001" s="289"/>
      <c r="L1001" s="289"/>
      <c r="M1001" s="289"/>
      <c r="N1001" s="289"/>
      <c r="O1001" s="289"/>
      <c r="P1001" s="184"/>
      <c r="Q1001" s="179"/>
      <c r="R1001" s="180"/>
      <c r="GO1001" s="83"/>
      <c r="GP1001" s="83"/>
      <c r="GQ1001" s="83"/>
      <c r="GR1001" s="83"/>
      <c r="GS1001" s="83"/>
      <c r="GT1001" s="83"/>
      <c r="GU1001" s="55"/>
      <c r="GV1001" s="55"/>
      <c r="GW1001" s="83"/>
      <c r="GX1001" s="55"/>
      <c r="GY1001" s="83"/>
      <c r="GZ1001" s="55"/>
      <c r="HA1001" s="171"/>
      <c r="HB1001" s="83"/>
      <c r="HC1001" s="88" t="s">
        <v>254</v>
      </c>
      <c r="HD1001" s="83"/>
      <c r="HF1001" s="55"/>
      <c r="HG1001" s="55"/>
    </row>
    <row r="1002" spans="1:219" customFormat="1" ht="22.5" hidden="1" x14ac:dyDescent="0.25">
      <c r="A1002" s="141"/>
      <c r="B1002" s="142" t="s">
        <v>752</v>
      </c>
      <c r="C1002" s="289" t="s">
        <v>753</v>
      </c>
      <c r="D1002" s="289"/>
      <c r="E1002" s="289"/>
      <c r="F1002" s="289"/>
      <c r="G1002" s="289"/>
      <c r="H1002" s="165" t="s">
        <v>154</v>
      </c>
      <c r="I1002" s="198"/>
      <c r="J1002" s="198"/>
      <c r="K1002" s="187" t="s">
        <v>754</v>
      </c>
      <c r="L1002" s="188"/>
      <c r="M1002" s="188"/>
      <c r="O1002" s="189"/>
      <c r="P1002" s="183">
        <v>106485.79</v>
      </c>
      <c r="Q1002" s="179"/>
      <c r="R1002" s="180"/>
      <c r="GO1002" s="83"/>
      <c r="GP1002" s="83"/>
      <c r="GQ1002" s="83"/>
      <c r="GR1002" s="83"/>
      <c r="GS1002" s="83"/>
      <c r="GT1002" s="83"/>
      <c r="GU1002" s="55"/>
      <c r="GV1002" s="55"/>
      <c r="GW1002" s="83"/>
      <c r="GX1002" s="55"/>
      <c r="GY1002" s="83"/>
      <c r="GZ1002" s="55"/>
      <c r="HA1002" s="171"/>
      <c r="HB1002" s="83"/>
      <c r="HD1002" s="83"/>
      <c r="HF1002" s="55"/>
      <c r="HG1002" s="55"/>
      <c r="HI1002" s="88" t="s">
        <v>753</v>
      </c>
    </row>
    <row r="1003" spans="1:219" customFormat="1" ht="15" hidden="1" x14ac:dyDescent="0.25">
      <c r="A1003" s="141"/>
      <c r="B1003" s="142"/>
      <c r="C1003" s="289" t="s">
        <v>755</v>
      </c>
      <c r="D1003" s="289"/>
      <c r="E1003" s="289"/>
      <c r="F1003" s="289"/>
      <c r="G1003" s="289"/>
      <c r="H1003" s="289"/>
      <c r="I1003" s="289"/>
      <c r="J1003" s="289"/>
      <c r="K1003" s="289"/>
      <c r="L1003" s="289"/>
      <c r="M1003" s="289"/>
      <c r="N1003" s="289"/>
      <c r="O1003" s="289"/>
      <c r="P1003" s="183">
        <v>26621.45</v>
      </c>
      <c r="Q1003" s="179"/>
      <c r="R1003" s="180"/>
      <c r="GO1003" s="83"/>
      <c r="GP1003" s="83"/>
      <c r="GQ1003" s="83"/>
      <c r="GR1003" s="83"/>
      <c r="GS1003" s="83"/>
      <c r="GT1003" s="83"/>
      <c r="GU1003" s="55"/>
      <c r="GV1003" s="55"/>
      <c r="GW1003" s="83"/>
      <c r="GX1003" s="55"/>
      <c r="GY1003" s="83"/>
      <c r="GZ1003" s="55"/>
      <c r="HA1003" s="171"/>
      <c r="HB1003" s="83"/>
      <c r="HD1003" s="83"/>
      <c r="HF1003" s="55"/>
      <c r="HG1003" s="55"/>
      <c r="HH1003" s="88" t="s">
        <v>755</v>
      </c>
    </row>
    <row r="1004" spans="1:219" customFormat="1" ht="15" hidden="1" x14ac:dyDescent="0.25">
      <c r="A1004" s="141"/>
      <c r="B1004" s="142"/>
      <c r="C1004" s="289" t="s">
        <v>254</v>
      </c>
      <c r="D1004" s="289"/>
      <c r="E1004" s="289"/>
      <c r="F1004" s="289"/>
      <c r="G1004" s="289"/>
      <c r="H1004" s="289"/>
      <c r="I1004" s="289"/>
      <c r="J1004" s="289"/>
      <c r="K1004" s="289"/>
      <c r="L1004" s="289"/>
      <c r="M1004" s="289"/>
      <c r="N1004" s="289"/>
      <c r="O1004" s="289"/>
      <c r="P1004" s="184"/>
      <c r="Q1004" s="179"/>
      <c r="R1004" s="180"/>
      <c r="GO1004" s="83"/>
      <c r="GP1004" s="83"/>
      <c r="GQ1004" s="83"/>
      <c r="GR1004" s="83"/>
      <c r="GS1004" s="83"/>
      <c r="GT1004" s="83"/>
      <c r="GU1004" s="55"/>
      <c r="GV1004" s="55"/>
      <c r="GW1004" s="83"/>
      <c r="GX1004" s="55"/>
      <c r="GY1004" s="83"/>
      <c r="GZ1004" s="55"/>
      <c r="HA1004" s="171"/>
      <c r="HB1004" s="83"/>
      <c r="HC1004" s="88" t="s">
        <v>254</v>
      </c>
      <c r="HD1004" s="83"/>
      <c r="HF1004" s="55"/>
      <c r="HG1004" s="55"/>
    </row>
    <row r="1005" spans="1:219" customFormat="1" ht="22.5" hidden="1" x14ac:dyDescent="0.25">
      <c r="A1005" s="141"/>
      <c r="B1005" s="142" t="s">
        <v>756</v>
      </c>
      <c r="C1005" s="289" t="s">
        <v>753</v>
      </c>
      <c r="D1005" s="289"/>
      <c r="E1005" s="289"/>
      <c r="F1005" s="289"/>
      <c r="G1005" s="289"/>
      <c r="H1005" s="165" t="s">
        <v>154</v>
      </c>
      <c r="I1005" s="198"/>
      <c r="J1005" s="198"/>
      <c r="K1005" s="187" t="s">
        <v>333</v>
      </c>
      <c r="L1005" s="188"/>
      <c r="M1005" s="188"/>
      <c r="O1005" s="189"/>
      <c r="P1005" s="183">
        <v>26621.45</v>
      </c>
      <c r="Q1005" s="179"/>
      <c r="R1005" s="180"/>
      <c r="GO1005" s="83"/>
      <c r="GP1005" s="83"/>
      <c r="GQ1005" s="83"/>
      <c r="GR1005" s="83"/>
      <c r="GS1005" s="83"/>
      <c r="GT1005" s="83"/>
      <c r="GU1005" s="55"/>
      <c r="GV1005" s="55"/>
      <c r="GW1005" s="83"/>
      <c r="GX1005" s="55"/>
      <c r="GY1005" s="83"/>
      <c r="GZ1005" s="55"/>
      <c r="HA1005" s="171"/>
      <c r="HB1005" s="83"/>
      <c r="HD1005" s="83"/>
      <c r="HF1005" s="55"/>
      <c r="HG1005" s="55"/>
      <c r="HI1005" s="88" t="s">
        <v>753</v>
      </c>
    </row>
    <row r="1006" spans="1:219" customFormat="1" ht="1.5" customHeight="1" x14ac:dyDescent="0.25">
      <c r="A1006" s="199"/>
      <c r="B1006" s="200"/>
      <c r="C1006" s="200"/>
      <c r="D1006" s="200"/>
      <c r="E1006" s="200"/>
      <c r="F1006" s="200"/>
      <c r="G1006" s="200"/>
      <c r="H1006" s="200"/>
      <c r="I1006" s="200"/>
      <c r="J1006" s="200"/>
      <c r="K1006" s="200"/>
      <c r="L1006" s="200"/>
      <c r="M1006" s="200"/>
      <c r="N1006" s="103"/>
      <c r="O1006" s="201"/>
      <c r="P1006" s="202"/>
      <c r="Q1006" s="179"/>
      <c r="R1006" s="180"/>
    </row>
    <row r="1007" spans="1:219" customFormat="1" ht="15" x14ac:dyDescent="0.25">
      <c r="A1007" s="141"/>
      <c r="B1007" s="181"/>
      <c r="C1007" s="290" t="s">
        <v>757</v>
      </c>
      <c r="D1007" s="290"/>
      <c r="E1007" s="290"/>
      <c r="F1007" s="290"/>
      <c r="G1007" s="290"/>
      <c r="H1007" s="290"/>
      <c r="I1007" s="290"/>
      <c r="J1007" s="290"/>
      <c r="K1007" s="290"/>
      <c r="L1007" s="290"/>
      <c r="M1007" s="290"/>
      <c r="N1007" s="290"/>
      <c r="O1007" s="290"/>
      <c r="P1007" s="182"/>
      <c r="Q1007" s="179"/>
      <c r="R1007" s="180"/>
      <c r="HJ1007" s="83" t="s">
        <v>757</v>
      </c>
    </row>
    <row r="1008" spans="1:219" customFormat="1" ht="15" x14ac:dyDescent="0.25">
      <c r="A1008" s="141"/>
      <c r="B1008" s="142"/>
      <c r="C1008" s="289" t="s">
        <v>245</v>
      </c>
      <c r="D1008" s="289"/>
      <c r="E1008" s="289"/>
      <c r="F1008" s="289"/>
      <c r="G1008" s="289"/>
      <c r="H1008" s="289"/>
      <c r="I1008" s="289"/>
      <c r="J1008" s="289"/>
      <c r="K1008" s="289"/>
      <c r="L1008" s="289"/>
      <c r="M1008" s="289"/>
      <c r="N1008" s="289"/>
      <c r="O1008" s="289"/>
      <c r="P1008" s="183">
        <v>8275310.0899999999</v>
      </c>
      <c r="Q1008" s="203"/>
      <c r="R1008" s="204"/>
      <c r="HJ1008" s="83"/>
      <c r="HK1008" s="88" t="s">
        <v>245</v>
      </c>
    </row>
    <row r="1009" spans="1:219" customFormat="1" ht="15" x14ac:dyDescent="0.25">
      <c r="A1009" s="141"/>
      <c r="B1009" s="142"/>
      <c r="C1009" s="289" t="s">
        <v>246</v>
      </c>
      <c r="D1009" s="289"/>
      <c r="E1009" s="289"/>
      <c r="F1009" s="289"/>
      <c r="G1009" s="289"/>
      <c r="H1009" s="289"/>
      <c r="I1009" s="289"/>
      <c r="J1009" s="289"/>
      <c r="K1009" s="289"/>
      <c r="L1009" s="289"/>
      <c r="M1009" s="289"/>
      <c r="N1009" s="289"/>
      <c r="O1009" s="289"/>
      <c r="P1009" s="184"/>
      <c r="Q1009" s="203"/>
      <c r="R1009" s="204"/>
      <c r="HJ1009" s="83"/>
      <c r="HK1009" s="88" t="s">
        <v>246</v>
      </c>
    </row>
    <row r="1010" spans="1:219" customFormat="1" ht="15" x14ac:dyDescent="0.25">
      <c r="A1010" s="141"/>
      <c r="B1010" s="142"/>
      <c r="C1010" s="289" t="s">
        <v>247</v>
      </c>
      <c r="D1010" s="289"/>
      <c r="E1010" s="289"/>
      <c r="F1010" s="289"/>
      <c r="G1010" s="289"/>
      <c r="H1010" s="289"/>
      <c r="I1010" s="289"/>
      <c r="J1010" s="289"/>
      <c r="K1010" s="289"/>
      <c r="L1010" s="289"/>
      <c r="M1010" s="289"/>
      <c r="N1010" s="289"/>
      <c r="O1010" s="289"/>
      <c r="P1010" s="183">
        <v>985051.91</v>
      </c>
      <c r="Q1010" s="203"/>
      <c r="R1010" s="204"/>
      <c r="HJ1010" s="83"/>
      <c r="HK1010" s="88" t="s">
        <v>247</v>
      </c>
    </row>
    <row r="1011" spans="1:219" customFormat="1" ht="15" x14ac:dyDescent="0.25">
      <c r="A1011" s="141"/>
      <c r="B1011" s="142"/>
      <c r="C1011" s="289" t="s">
        <v>248</v>
      </c>
      <c r="D1011" s="289"/>
      <c r="E1011" s="289"/>
      <c r="F1011" s="289"/>
      <c r="G1011" s="289"/>
      <c r="H1011" s="289"/>
      <c r="I1011" s="289"/>
      <c r="J1011" s="289"/>
      <c r="K1011" s="289"/>
      <c r="L1011" s="289"/>
      <c r="M1011" s="289"/>
      <c r="N1011" s="289"/>
      <c r="O1011" s="289"/>
      <c r="P1011" s="183">
        <v>2979265.22</v>
      </c>
      <c r="Q1011" s="203"/>
      <c r="R1011" s="204"/>
      <c r="HJ1011" s="83"/>
      <c r="HK1011" s="88" t="s">
        <v>248</v>
      </c>
    </row>
    <row r="1012" spans="1:219" customFormat="1" ht="15" x14ac:dyDescent="0.25">
      <c r="A1012" s="141"/>
      <c r="B1012" s="142"/>
      <c r="C1012" s="289" t="s">
        <v>249</v>
      </c>
      <c r="D1012" s="289"/>
      <c r="E1012" s="289"/>
      <c r="F1012" s="289"/>
      <c r="G1012" s="289"/>
      <c r="H1012" s="289"/>
      <c r="I1012" s="289"/>
      <c r="J1012" s="289"/>
      <c r="K1012" s="289"/>
      <c r="L1012" s="289"/>
      <c r="M1012" s="289"/>
      <c r="N1012" s="289"/>
      <c r="O1012" s="289"/>
      <c r="P1012" s="183">
        <v>668775.12</v>
      </c>
      <c r="Q1012" s="203"/>
      <c r="R1012" s="204"/>
      <c r="HJ1012" s="83"/>
      <c r="HK1012" s="88" t="s">
        <v>249</v>
      </c>
    </row>
    <row r="1013" spans="1:219" customFormat="1" ht="15" x14ac:dyDescent="0.25">
      <c r="A1013" s="141"/>
      <c r="B1013" s="142"/>
      <c r="C1013" s="289" t="s">
        <v>250</v>
      </c>
      <c r="D1013" s="289"/>
      <c r="E1013" s="289"/>
      <c r="F1013" s="289"/>
      <c r="G1013" s="289"/>
      <c r="H1013" s="289"/>
      <c r="I1013" s="289"/>
      <c r="J1013" s="289"/>
      <c r="K1013" s="289"/>
      <c r="L1013" s="289"/>
      <c r="M1013" s="289"/>
      <c r="N1013" s="289"/>
      <c r="O1013" s="289"/>
      <c r="P1013" s="183">
        <v>3508996.9</v>
      </c>
      <c r="Q1013" s="203"/>
      <c r="R1013" s="204"/>
      <c r="HJ1013" s="83"/>
      <c r="HK1013" s="88" t="s">
        <v>250</v>
      </c>
    </row>
    <row r="1014" spans="1:219" customFormat="1" ht="15" x14ac:dyDescent="0.25">
      <c r="A1014" s="141"/>
      <c r="B1014" s="142"/>
      <c r="C1014" s="289" t="s">
        <v>251</v>
      </c>
      <c r="D1014" s="289"/>
      <c r="E1014" s="289"/>
      <c r="F1014" s="289"/>
      <c r="G1014" s="289"/>
      <c r="H1014" s="289"/>
      <c r="I1014" s="289"/>
      <c r="J1014" s="289"/>
      <c r="K1014" s="289"/>
      <c r="L1014" s="289"/>
      <c r="M1014" s="289"/>
      <c r="N1014" s="289"/>
      <c r="O1014" s="289"/>
      <c r="P1014" s="183">
        <v>133220.94</v>
      </c>
      <c r="Q1014" s="203"/>
      <c r="R1014" s="204"/>
      <c r="HJ1014" s="83"/>
      <c r="HK1014" s="88" t="s">
        <v>251</v>
      </c>
    </row>
    <row r="1015" spans="1:219" customFormat="1" ht="15" x14ac:dyDescent="0.25">
      <c r="A1015" s="141"/>
      <c r="B1015" s="142"/>
      <c r="C1015" s="289" t="s">
        <v>252</v>
      </c>
      <c r="D1015" s="289"/>
      <c r="E1015" s="289"/>
      <c r="F1015" s="289"/>
      <c r="G1015" s="289"/>
      <c r="H1015" s="289"/>
      <c r="I1015" s="289"/>
      <c r="J1015" s="289"/>
      <c r="K1015" s="289"/>
      <c r="L1015" s="289"/>
      <c r="M1015" s="289"/>
      <c r="N1015" s="289"/>
      <c r="O1015" s="289"/>
      <c r="P1015" s="183">
        <v>10267847.390000001</v>
      </c>
      <c r="Q1015" s="203"/>
      <c r="R1015" s="204"/>
      <c r="HJ1015" s="83"/>
      <c r="HK1015" s="88" t="s">
        <v>252</v>
      </c>
    </row>
    <row r="1016" spans="1:219" customFormat="1" ht="15" x14ac:dyDescent="0.25">
      <c r="A1016" s="141"/>
      <c r="B1016" s="142"/>
      <c r="C1016" s="289" t="s">
        <v>253</v>
      </c>
      <c r="D1016" s="289"/>
      <c r="E1016" s="289"/>
      <c r="F1016" s="289"/>
      <c r="G1016" s="289"/>
      <c r="H1016" s="289"/>
      <c r="I1016" s="289"/>
      <c r="J1016" s="289"/>
      <c r="K1016" s="289"/>
      <c r="L1016" s="289"/>
      <c r="M1016" s="289"/>
      <c r="N1016" s="289"/>
      <c r="O1016" s="289"/>
      <c r="P1016" s="183">
        <v>10134626.449999999</v>
      </c>
      <c r="Q1016" s="203"/>
      <c r="R1016" s="204"/>
      <c r="HJ1016" s="83"/>
      <c r="HK1016" s="88" t="s">
        <v>253</v>
      </c>
    </row>
    <row r="1017" spans="1:219" customFormat="1" ht="15" x14ac:dyDescent="0.25">
      <c r="A1017" s="141"/>
      <c r="B1017" s="142"/>
      <c r="C1017" s="289" t="s">
        <v>254</v>
      </c>
      <c r="D1017" s="289"/>
      <c r="E1017" s="289"/>
      <c r="F1017" s="289"/>
      <c r="G1017" s="289"/>
      <c r="H1017" s="289"/>
      <c r="I1017" s="289"/>
      <c r="J1017" s="289"/>
      <c r="K1017" s="289"/>
      <c r="L1017" s="289"/>
      <c r="M1017" s="289"/>
      <c r="N1017" s="289"/>
      <c r="O1017" s="289"/>
      <c r="P1017" s="184"/>
      <c r="Q1017" s="203"/>
      <c r="R1017" s="204"/>
      <c r="HJ1017" s="83"/>
      <c r="HK1017" s="88" t="s">
        <v>254</v>
      </c>
    </row>
    <row r="1018" spans="1:219" customFormat="1" ht="15" x14ac:dyDescent="0.25">
      <c r="A1018" s="141"/>
      <c r="B1018" s="142"/>
      <c r="C1018" s="289" t="s">
        <v>255</v>
      </c>
      <c r="D1018" s="289"/>
      <c r="E1018" s="289"/>
      <c r="F1018" s="289"/>
      <c r="G1018" s="289"/>
      <c r="H1018" s="289"/>
      <c r="I1018" s="289"/>
      <c r="J1018" s="289"/>
      <c r="K1018" s="289"/>
      <c r="L1018" s="289"/>
      <c r="M1018" s="289"/>
      <c r="N1018" s="289"/>
      <c r="O1018" s="289"/>
      <c r="P1018" s="183">
        <v>814614.8</v>
      </c>
      <c r="Q1018" s="203"/>
      <c r="R1018" s="204"/>
      <c r="HJ1018" s="83"/>
      <c r="HK1018" s="88" t="s">
        <v>255</v>
      </c>
    </row>
    <row r="1019" spans="1:219" customFormat="1" ht="15" x14ac:dyDescent="0.25">
      <c r="A1019" s="141"/>
      <c r="B1019" s="142"/>
      <c r="C1019" s="289" t="s">
        <v>256</v>
      </c>
      <c r="D1019" s="289"/>
      <c r="E1019" s="289"/>
      <c r="F1019" s="289"/>
      <c r="G1019" s="289"/>
      <c r="H1019" s="289"/>
      <c r="I1019" s="289"/>
      <c r="J1019" s="289"/>
      <c r="K1019" s="289"/>
      <c r="L1019" s="289"/>
      <c r="M1019" s="289"/>
      <c r="N1019" s="289"/>
      <c r="O1019" s="289"/>
      <c r="P1019" s="183">
        <v>2905116.08</v>
      </c>
      <c r="Q1019" s="203"/>
      <c r="R1019" s="204"/>
      <c r="HJ1019" s="83"/>
      <c r="HK1019" s="88" t="s">
        <v>256</v>
      </c>
    </row>
    <row r="1020" spans="1:219" customFormat="1" ht="15" x14ac:dyDescent="0.25">
      <c r="A1020" s="141"/>
      <c r="B1020" s="142"/>
      <c r="C1020" s="289" t="s">
        <v>257</v>
      </c>
      <c r="D1020" s="289"/>
      <c r="E1020" s="289"/>
      <c r="F1020" s="289"/>
      <c r="G1020" s="289"/>
      <c r="H1020" s="289"/>
      <c r="I1020" s="289"/>
      <c r="J1020" s="289"/>
      <c r="K1020" s="289"/>
      <c r="L1020" s="289"/>
      <c r="M1020" s="289"/>
      <c r="N1020" s="289"/>
      <c r="O1020" s="289"/>
      <c r="P1020" s="183">
        <v>650870.96</v>
      </c>
      <c r="Q1020" s="203"/>
      <c r="R1020" s="204"/>
      <c r="HJ1020" s="83"/>
      <c r="HK1020" s="88" t="s">
        <v>257</v>
      </c>
    </row>
    <row r="1021" spans="1:219" customFormat="1" ht="15" x14ac:dyDescent="0.25">
      <c r="A1021" s="141"/>
      <c r="B1021" s="142"/>
      <c r="C1021" s="289" t="s">
        <v>258</v>
      </c>
      <c r="D1021" s="289"/>
      <c r="E1021" s="289"/>
      <c r="F1021" s="289"/>
      <c r="G1021" s="289"/>
      <c r="H1021" s="289"/>
      <c r="I1021" s="289"/>
      <c r="J1021" s="289"/>
      <c r="K1021" s="289"/>
      <c r="L1021" s="289"/>
      <c r="M1021" s="289"/>
      <c r="N1021" s="289"/>
      <c r="O1021" s="289"/>
      <c r="P1021" s="183">
        <v>3493853.98</v>
      </c>
      <c r="Q1021" s="203"/>
      <c r="R1021" s="204"/>
      <c r="HJ1021" s="83"/>
      <c r="HK1021" s="88" t="s">
        <v>258</v>
      </c>
    </row>
    <row r="1022" spans="1:219" customFormat="1" ht="15" x14ac:dyDescent="0.25">
      <c r="A1022" s="141"/>
      <c r="B1022" s="142"/>
      <c r="C1022" s="289" t="s">
        <v>259</v>
      </c>
      <c r="D1022" s="289"/>
      <c r="E1022" s="289"/>
      <c r="F1022" s="289"/>
      <c r="G1022" s="289"/>
      <c r="H1022" s="289"/>
      <c r="I1022" s="289"/>
      <c r="J1022" s="289"/>
      <c r="K1022" s="289"/>
      <c r="L1022" s="289"/>
      <c r="M1022" s="289"/>
      <c r="N1022" s="289"/>
      <c r="O1022" s="289"/>
      <c r="P1022" s="183">
        <v>1545893.98</v>
      </c>
      <c r="Q1022" s="203"/>
      <c r="R1022" s="204"/>
      <c r="HJ1022" s="83"/>
      <c r="HK1022" s="88" t="s">
        <v>259</v>
      </c>
    </row>
    <row r="1023" spans="1:219" customFormat="1" ht="15" x14ac:dyDescent="0.25">
      <c r="A1023" s="141"/>
      <c r="B1023" s="142"/>
      <c r="C1023" s="289" t="s">
        <v>260</v>
      </c>
      <c r="D1023" s="289"/>
      <c r="E1023" s="289"/>
      <c r="F1023" s="289"/>
      <c r="G1023" s="289"/>
      <c r="H1023" s="289"/>
      <c r="I1023" s="289"/>
      <c r="J1023" s="289"/>
      <c r="K1023" s="289"/>
      <c r="L1023" s="289"/>
      <c r="M1023" s="289"/>
      <c r="N1023" s="289"/>
      <c r="O1023" s="289"/>
      <c r="P1023" s="183">
        <v>724276.65</v>
      </c>
      <c r="Q1023" s="203"/>
      <c r="R1023" s="204"/>
      <c r="HJ1023" s="83"/>
      <c r="HK1023" s="88" t="s">
        <v>260</v>
      </c>
    </row>
    <row r="1024" spans="1:219" customFormat="1" ht="15" x14ac:dyDescent="0.25">
      <c r="A1024" s="141"/>
      <c r="B1024" s="142"/>
      <c r="C1024" s="289" t="s">
        <v>261</v>
      </c>
      <c r="D1024" s="289"/>
      <c r="E1024" s="289"/>
      <c r="F1024" s="289"/>
      <c r="G1024" s="289"/>
      <c r="H1024" s="289"/>
      <c r="I1024" s="289"/>
      <c r="J1024" s="289"/>
      <c r="K1024" s="289"/>
      <c r="L1024" s="289"/>
      <c r="M1024" s="289"/>
      <c r="N1024" s="289"/>
      <c r="O1024" s="289"/>
      <c r="P1024" s="183">
        <v>133220.94</v>
      </c>
      <c r="Q1024" s="203"/>
      <c r="R1024" s="204"/>
      <c r="HJ1024" s="83"/>
      <c r="HK1024" s="88" t="s">
        <v>261</v>
      </c>
    </row>
    <row r="1025" spans="1:219" customFormat="1" ht="15" x14ac:dyDescent="0.25">
      <c r="A1025" s="141"/>
      <c r="B1025" s="142"/>
      <c r="C1025" s="289" t="s">
        <v>475</v>
      </c>
      <c r="D1025" s="289"/>
      <c r="E1025" s="289"/>
      <c r="F1025" s="289"/>
      <c r="G1025" s="289"/>
      <c r="H1025" s="289"/>
      <c r="I1025" s="289"/>
      <c r="J1025" s="289"/>
      <c r="K1025" s="289"/>
      <c r="L1025" s="289"/>
      <c r="M1025" s="289"/>
      <c r="N1025" s="289"/>
      <c r="O1025" s="289"/>
      <c r="P1025" s="183">
        <v>379297.51</v>
      </c>
      <c r="Q1025" s="203"/>
      <c r="R1025" s="204"/>
      <c r="HJ1025" s="83"/>
      <c r="HK1025" s="88" t="s">
        <v>475</v>
      </c>
    </row>
    <row r="1026" spans="1:219" customFormat="1" ht="15" x14ac:dyDescent="0.25">
      <c r="A1026" s="141"/>
      <c r="B1026" s="142"/>
      <c r="C1026" s="289" t="s">
        <v>246</v>
      </c>
      <c r="D1026" s="289"/>
      <c r="E1026" s="289"/>
      <c r="F1026" s="289"/>
      <c r="G1026" s="289"/>
      <c r="H1026" s="289"/>
      <c r="I1026" s="289"/>
      <c r="J1026" s="289"/>
      <c r="K1026" s="289"/>
      <c r="L1026" s="289"/>
      <c r="M1026" s="289"/>
      <c r="N1026" s="289"/>
      <c r="O1026" s="289"/>
      <c r="P1026" s="184"/>
      <c r="Q1026" s="203"/>
      <c r="R1026" s="204"/>
      <c r="HJ1026" s="83"/>
      <c r="HK1026" s="88" t="s">
        <v>246</v>
      </c>
    </row>
    <row r="1027" spans="1:219" customFormat="1" ht="15" x14ac:dyDescent="0.25">
      <c r="A1027" s="141"/>
      <c r="B1027" s="142"/>
      <c r="C1027" s="289" t="s">
        <v>469</v>
      </c>
      <c r="D1027" s="289"/>
      <c r="E1027" s="289"/>
      <c r="F1027" s="289"/>
      <c r="G1027" s="289"/>
      <c r="H1027" s="289"/>
      <c r="I1027" s="289"/>
      <c r="J1027" s="289"/>
      <c r="K1027" s="289"/>
      <c r="L1027" s="289"/>
      <c r="M1027" s="289"/>
      <c r="N1027" s="289"/>
      <c r="O1027" s="289"/>
      <c r="P1027" s="183">
        <v>107052.71</v>
      </c>
      <c r="Q1027" s="203"/>
      <c r="R1027" s="204"/>
      <c r="HJ1027" s="83"/>
      <c r="HK1027" s="88" t="s">
        <v>469</v>
      </c>
    </row>
    <row r="1028" spans="1:219" customFormat="1" ht="15" x14ac:dyDescent="0.25">
      <c r="A1028" s="141"/>
      <c r="B1028" s="142"/>
      <c r="C1028" s="289" t="s">
        <v>470</v>
      </c>
      <c r="D1028" s="289"/>
      <c r="E1028" s="289"/>
      <c r="F1028" s="289"/>
      <c r="G1028" s="289"/>
      <c r="H1028" s="289"/>
      <c r="I1028" s="289"/>
      <c r="J1028" s="289"/>
      <c r="K1028" s="289"/>
      <c r="L1028" s="289"/>
      <c r="M1028" s="289"/>
      <c r="N1028" s="289"/>
      <c r="O1028" s="289"/>
      <c r="P1028" s="183">
        <v>62353.3</v>
      </c>
      <c r="Q1028" s="203"/>
      <c r="R1028" s="204"/>
      <c r="HJ1028" s="83"/>
      <c r="HK1028" s="88" t="s">
        <v>470</v>
      </c>
    </row>
    <row r="1029" spans="1:219" customFormat="1" ht="15" x14ac:dyDescent="0.25">
      <c r="A1029" s="141"/>
      <c r="B1029" s="142"/>
      <c r="C1029" s="289" t="s">
        <v>471</v>
      </c>
      <c r="D1029" s="289"/>
      <c r="E1029" s="289"/>
      <c r="F1029" s="289"/>
      <c r="G1029" s="289"/>
      <c r="H1029" s="289"/>
      <c r="I1029" s="289"/>
      <c r="J1029" s="289"/>
      <c r="K1029" s="289"/>
      <c r="L1029" s="289"/>
      <c r="M1029" s="289"/>
      <c r="N1029" s="289"/>
      <c r="O1029" s="289"/>
      <c r="P1029" s="183">
        <v>14641.36</v>
      </c>
      <c r="Q1029" s="203"/>
      <c r="R1029" s="204"/>
      <c r="HJ1029" s="83"/>
      <c r="HK1029" s="88" t="s">
        <v>471</v>
      </c>
    </row>
    <row r="1030" spans="1:219" customFormat="1" ht="15" x14ac:dyDescent="0.25">
      <c r="A1030" s="141"/>
      <c r="B1030" s="142"/>
      <c r="C1030" s="289" t="s">
        <v>472</v>
      </c>
      <c r="D1030" s="289"/>
      <c r="E1030" s="289"/>
      <c r="F1030" s="289"/>
      <c r="G1030" s="289"/>
      <c r="H1030" s="289"/>
      <c r="I1030" s="289"/>
      <c r="J1030" s="289"/>
      <c r="K1030" s="289"/>
      <c r="L1030" s="289"/>
      <c r="M1030" s="289"/>
      <c r="N1030" s="289"/>
      <c r="O1030" s="289"/>
      <c r="P1030" s="183">
        <v>15142.92</v>
      </c>
      <c r="Q1030" s="203"/>
      <c r="R1030" s="204"/>
      <c r="HJ1030" s="83"/>
      <c r="HK1030" s="88" t="s">
        <v>472</v>
      </c>
    </row>
    <row r="1031" spans="1:219" customFormat="1" ht="15" x14ac:dyDescent="0.25">
      <c r="A1031" s="141"/>
      <c r="B1031" s="142"/>
      <c r="C1031" s="289" t="s">
        <v>473</v>
      </c>
      <c r="D1031" s="289"/>
      <c r="E1031" s="289"/>
      <c r="F1031" s="289"/>
      <c r="G1031" s="289"/>
      <c r="H1031" s="289"/>
      <c r="I1031" s="289"/>
      <c r="J1031" s="289"/>
      <c r="K1031" s="289"/>
      <c r="L1031" s="289"/>
      <c r="M1031" s="289"/>
      <c r="N1031" s="289"/>
      <c r="O1031" s="289"/>
      <c r="P1031" s="183">
        <v>118043.25</v>
      </c>
      <c r="Q1031" s="203"/>
      <c r="R1031" s="204"/>
      <c r="HJ1031" s="83"/>
      <c r="HK1031" s="88" t="s">
        <v>473</v>
      </c>
    </row>
    <row r="1032" spans="1:219" customFormat="1" ht="15" x14ac:dyDescent="0.25">
      <c r="A1032" s="141"/>
      <c r="B1032" s="142"/>
      <c r="C1032" s="289" t="s">
        <v>474</v>
      </c>
      <c r="D1032" s="289"/>
      <c r="E1032" s="289"/>
      <c r="F1032" s="289"/>
      <c r="G1032" s="289"/>
      <c r="H1032" s="289"/>
      <c r="I1032" s="289"/>
      <c r="J1032" s="289"/>
      <c r="K1032" s="289"/>
      <c r="L1032" s="289"/>
      <c r="M1032" s="289"/>
      <c r="N1032" s="289"/>
      <c r="O1032" s="289"/>
      <c r="P1032" s="183">
        <v>62063.97</v>
      </c>
      <c r="Q1032" s="203"/>
      <c r="R1032" s="204"/>
      <c r="HJ1032" s="83"/>
      <c r="HK1032" s="88" t="s">
        <v>474</v>
      </c>
    </row>
    <row r="1033" spans="1:219" customFormat="1" ht="15" x14ac:dyDescent="0.25">
      <c r="A1033" s="141"/>
      <c r="B1033" s="142"/>
      <c r="C1033" s="289" t="s">
        <v>746</v>
      </c>
      <c r="D1033" s="289"/>
      <c r="E1033" s="289"/>
      <c r="F1033" s="289"/>
      <c r="G1033" s="289"/>
      <c r="H1033" s="289"/>
      <c r="I1033" s="289"/>
      <c r="J1033" s="289"/>
      <c r="K1033" s="289"/>
      <c r="L1033" s="289"/>
      <c r="M1033" s="289"/>
      <c r="N1033" s="289"/>
      <c r="O1033" s="289"/>
      <c r="P1033" s="183">
        <v>154299.94</v>
      </c>
      <c r="Q1033" s="203"/>
      <c r="R1033" s="204"/>
      <c r="HJ1033" s="83"/>
      <c r="HK1033" s="88" t="s">
        <v>746</v>
      </c>
    </row>
    <row r="1034" spans="1:219" customFormat="1" ht="15" x14ac:dyDescent="0.25">
      <c r="A1034" s="141"/>
      <c r="B1034" s="142"/>
      <c r="C1034" s="289" t="s">
        <v>747</v>
      </c>
      <c r="D1034" s="289"/>
      <c r="E1034" s="289"/>
      <c r="F1034" s="289"/>
      <c r="G1034" s="289"/>
      <c r="H1034" s="289"/>
      <c r="I1034" s="289"/>
      <c r="J1034" s="289"/>
      <c r="K1034" s="289"/>
      <c r="L1034" s="289"/>
      <c r="M1034" s="289"/>
      <c r="N1034" s="289"/>
      <c r="O1034" s="289"/>
      <c r="P1034" s="183">
        <v>133107.24</v>
      </c>
      <c r="Q1034" s="203"/>
      <c r="R1034" s="204"/>
      <c r="HJ1034" s="83"/>
      <c r="HK1034" s="88" t="s">
        <v>747</v>
      </c>
    </row>
    <row r="1035" spans="1:219" customFormat="1" ht="15" x14ac:dyDescent="0.25">
      <c r="A1035" s="141"/>
      <c r="B1035" s="142"/>
      <c r="C1035" s="289" t="s">
        <v>254</v>
      </c>
      <c r="D1035" s="289"/>
      <c r="E1035" s="289"/>
      <c r="F1035" s="289"/>
      <c r="G1035" s="289"/>
      <c r="H1035" s="289"/>
      <c r="I1035" s="289"/>
      <c r="J1035" s="289"/>
      <c r="K1035" s="289"/>
      <c r="L1035" s="289"/>
      <c r="M1035" s="289"/>
      <c r="N1035" s="289"/>
      <c r="O1035" s="289"/>
      <c r="P1035" s="184"/>
      <c r="Q1035" s="203"/>
      <c r="R1035" s="204"/>
      <c r="HJ1035" s="83"/>
      <c r="HK1035" s="88" t="s">
        <v>254</v>
      </c>
    </row>
    <row r="1036" spans="1:219" customFormat="1" ht="15" x14ac:dyDescent="0.25">
      <c r="A1036" s="141"/>
      <c r="B1036" s="142"/>
      <c r="C1036" s="289" t="s">
        <v>255</v>
      </c>
      <c r="D1036" s="289"/>
      <c r="E1036" s="289"/>
      <c r="F1036" s="289"/>
      <c r="G1036" s="289"/>
      <c r="H1036" s="289"/>
      <c r="I1036" s="289"/>
      <c r="J1036" s="289"/>
      <c r="K1036" s="289"/>
      <c r="L1036" s="289"/>
      <c r="M1036" s="289"/>
      <c r="N1036" s="289"/>
      <c r="O1036" s="289"/>
      <c r="P1036" s="183">
        <v>63384.4</v>
      </c>
      <c r="Q1036" s="203"/>
      <c r="R1036" s="204"/>
      <c r="HJ1036" s="83"/>
      <c r="HK1036" s="88" t="s">
        <v>255</v>
      </c>
    </row>
    <row r="1037" spans="1:219" customFormat="1" ht="15" x14ac:dyDescent="0.25">
      <c r="A1037" s="141"/>
      <c r="B1037" s="142"/>
      <c r="C1037" s="289" t="s">
        <v>259</v>
      </c>
      <c r="D1037" s="289"/>
      <c r="E1037" s="289"/>
      <c r="F1037" s="289"/>
      <c r="G1037" s="289"/>
      <c r="H1037" s="289"/>
      <c r="I1037" s="289"/>
      <c r="J1037" s="289"/>
      <c r="K1037" s="289"/>
      <c r="L1037" s="289"/>
      <c r="M1037" s="289"/>
      <c r="N1037" s="289"/>
      <c r="O1037" s="289"/>
      <c r="P1037" s="183">
        <v>46904.46</v>
      </c>
      <c r="Q1037" s="203"/>
      <c r="R1037" s="204"/>
      <c r="HJ1037" s="83"/>
      <c r="HK1037" s="88" t="s">
        <v>259</v>
      </c>
    </row>
    <row r="1038" spans="1:219" customFormat="1" ht="15" x14ac:dyDescent="0.25">
      <c r="A1038" s="141"/>
      <c r="B1038" s="142"/>
      <c r="C1038" s="289" t="s">
        <v>260</v>
      </c>
      <c r="D1038" s="289"/>
      <c r="E1038" s="289"/>
      <c r="F1038" s="289"/>
      <c r="G1038" s="289"/>
      <c r="H1038" s="289"/>
      <c r="I1038" s="289"/>
      <c r="J1038" s="289"/>
      <c r="K1038" s="289"/>
      <c r="L1038" s="289"/>
      <c r="M1038" s="289"/>
      <c r="N1038" s="289"/>
      <c r="O1038" s="289"/>
      <c r="P1038" s="183">
        <v>22818.38</v>
      </c>
      <c r="Q1038" s="203"/>
      <c r="R1038" s="204"/>
      <c r="HJ1038" s="83"/>
      <c r="HK1038" s="88" t="s">
        <v>260</v>
      </c>
    </row>
    <row r="1039" spans="1:219" customFormat="1" ht="15" x14ac:dyDescent="0.25">
      <c r="A1039" s="141"/>
      <c r="B1039" s="142"/>
      <c r="C1039" s="289" t="s">
        <v>748</v>
      </c>
      <c r="D1039" s="289"/>
      <c r="E1039" s="289"/>
      <c r="F1039" s="289"/>
      <c r="G1039" s="289"/>
      <c r="H1039" s="289"/>
      <c r="I1039" s="289"/>
      <c r="J1039" s="289"/>
      <c r="K1039" s="289"/>
      <c r="L1039" s="289"/>
      <c r="M1039" s="289"/>
      <c r="N1039" s="289"/>
      <c r="O1039" s="289"/>
      <c r="P1039" s="183">
        <v>21192.7</v>
      </c>
      <c r="Q1039" s="203"/>
      <c r="R1039" s="204"/>
      <c r="HJ1039" s="83"/>
      <c r="HK1039" s="88" t="s">
        <v>748</v>
      </c>
    </row>
    <row r="1040" spans="1:219" customFormat="1" ht="15" x14ac:dyDescent="0.25">
      <c r="A1040" s="141"/>
      <c r="B1040" s="142"/>
      <c r="C1040" s="289" t="s">
        <v>254</v>
      </c>
      <c r="D1040" s="289"/>
      <c r="E1040" s="289"/>
      <c r="F1040" s="289"/>
      <c r="G1040" s="289"/>
      <c r="H1040" s="289"/>
      <c r="I1040" s="289"/>
      <c r="J1040" s="289"/>
      <c r="K1040" s="289"/>
      <c r="L1040" s="289"/>
      <c r="M1040" s="289"/>
      <c r="N1040" s="289"/>
      <c r="O1040" s="289"/>
      <c r="P1040" s="184"/>
      <c r="Q1040" s="203"/>
      <c r="R1040" s="204"/>
      <c r="HJ1040" s="83"/>
      <c r="HK1040" s="88" t="s">
        <v>254</v>
      </c>
    </row>
    <row r="1041" spans="1:221" customFormat="1" ht="15" x14ac:dyDescent="0.25">
      <c r="A1041" s="141"/>
      <c r="B1041" s="142"/>
      <c r="C1041" s="289" t="s">
        <v>256</v>
      </c>
      <c r="D1041" s="289"/>
      <c r="E1041" s="289"/>
      <c r="F1041" s="289"/>
      <c r="G1041" s="289"/>
      <c r="H1041" s="289"/>
      <c r="I1041" s="289"/>
      <c r="J1041" s="289"/>
      <c r="K1041" s="289"/>
      <c r="L1041" s="289"/>
      <c r="M1041" s="289"/>
      <c r="N1041" s="289"/>
      <c r="O1041" s="289"/>
      <c r="P1041" s="183">
        <v>11795.84</v>
      </c>
      <c r="Q1041" s="203"/>
      <c r="R1041" s="204"/>
      <c r="HJ1041" s="83"/>
      <c r="HK1041" s="88" t="s">
        <v>256</v>
      </c>
    </row>
    <row r="1042" spans="1:221" customFormat="1" ht="15" x14ac:dyDescent="0.25">
      <c r="A1042" s="141"/>
      <c r="B1042" s="142"/>
      <c r="C1042" s="289" t="s">
        <v>257</v>
      </c>
      <c r="D1042" s="289"/>
      <c r="E1042" s="289"/>
      <c r="F1042" s="289"/>
      <c r="G1042" s="289"/>
      <c r="H1042" s="289"/>
      <c r="I1042" s="289"/>
      <c r="J1042" s="289"/>
      <c r="K1042" s="289"/>
      <c r="L1042" s="289"/>
      <c r="M1042" s="289"/>
      <c r="N1042" s="289"/>
      <c r="O1042" s="289"/>
      <c r="P1042" s="183">
        <v>3262.8</v>
      </c>
      <c r="Q1042" s="203"/>
      <c r="R1042" s="204"/>
      <c r="HJ1042" s="83"/>
      <c r="HK1042" s="88" t="s">
        <v>257</v>
      </c>
    </row>
    <row r="1043" spans="1:221" customFormat="1" ht="15" x14ac:dyDescent="0.25">
      <c r="A1043" s="141"/>
      <c r="B1043" s="142"/>
      <c r="C1043" s="289" t="s">
        <v>259</v>
      </c>
      <c r="D1043" s="289"/>
      <c r="E1043" s="289"/>
      <c r="F1043" s="289"/>
      <c r="G1043" s="289"/>
      <c r="H1043" s="289"/>
      <c r="I1043" s="289"/>
      <c r="J1043" s="289"/>
      <c r="K1043" s="289"/>
      <c r="L1043" s="289"/>
      <c r="M1043" s="289"/>
      <c r="N1043" s="289"/>
      <c r="O1043" s="289"/>
      <c r="P1043" s="183">
        <v>3262.8</v>
      </c>
      <c r="Q1043" s="203"/>
      <c r="R1043" s="204"/>
      <c r="HJ1043" s="83"/>
      <c r="HK1043" s="88" t="s">
        <v>259</v>
      </c>
    </row>
    <row r="1044" spans="1:221" customFormat="1" ht="15" x14ac:dyDescent="0.25">
      <c r="A1044" s="141"/>
      <c r="B1044" s="142"/>
      <c r="C1044" s="289" t="s">
        <v>260</v>
      </c>
      <c r="D1044" s="289"/>
      <c r="E1044" s="289"/>
      <c r="F1044" s="289"/>
      <c r="G1044" s="289"/>
      <c r="H1044" s="289"/>
      <c r="I1044" s="289"/>
      <c r="J1044" s="289"/>
      <c r="K1044" s="289"/>
      <c r="L1044" s="289"/>
      <c r="M1044" s="289"/>
      <c r="N1044" s="289"/>
      <c r="O1044" s="289"/>
      <c r="P1044" s="183">
        <v>2871.26</v>
      </c>
      <c r="Q1044" s="203"/>
      <c r="R1044" s="204"/>
      <c r="HJ1044" s="83"/>
      <c r="HK1044" s="88" t="s">
        <v>260</v>
      </c>
    </row>
    <row r="1045" spans="1:221" customFormat="1" ht="15" x14ac:dyDescent="0.25">
      <c r="A1045" s="141"/>
      <c r="B1045" s="181"/>
      <c r="C1045" s="290" t="s">
        <v>758</v>
      </c>
      <c r="D1045" s="290"/>
      <c r="E1045" s="290"/>
      <c r="F1045" s="290"/>
      <c r="G1045" s="290"/>
      <c r="H1045" s="290"/>
      <c r="I1045" s="290"/>
      <c r="J1045" s="290"/>
      <c r="K1045" s="290"/>
      <c r="L1045" s="290"/>
      <c r="M1045" s="290"/>
      <c r="N1045" s="290"/>
      <c r="O1045" s="290"/>
      <c r="P1045" s="186">
        <v>10801444.84</v>
      </c>
      <c r="Q1045" s="203"/>
      <c r="R1045" s="205"/>
      <c r="HJ1045" s="83"/>
      <c r="HL1045" s="83" t="s">
        <v>758</v>
      </c>
    </row>
    <row r="1046" spans="1:221" customFormat="1" ht="15" x14ac:dyDescent="0.25">
      <c r="A1046" s="141"/>
      <c r="B1046" s="142"/>
      <c r="C1046" s="289" t="s">
        <v>262</v>
      </c>
      <c r="D1046" s="289"/>
      <c r="E1046" s="289"/>
      <c r="F1046" s="289"/>
      <c r="G1046" s="289"/>
      <c r="H1046" s="289"/>
      <c r="I1046" s="289"/>
      <c r="J1046" s="289"/>
      <c r="K1046" s="289"/>
      <c r="L1046" s="289"/>
      <c r="M1046" s="289"/>
      <c r="N1046" s="289"/>
      <c r="O1046" s="289"/>
      <c r="P1046" s="183">
        <v>1653827.03</v>
      </c>
      <c r="Q1046" s="203"/>
      <c r="R1046" s="204"/>
      <c r="HJ1046" s="83"/>
      <c r="HK1046" s="88" t="s">
        <v>262</v>
      </c>
      <c r="HL1046" s="83"/>
    </row>
    <row r="1047" spans="1:221" customFormat="1" ht="15" x14ac:dyDescent="0.25">
      <c r="A1047" s="141"/>
      <c r="B1047" s="142"/>
      <c r="C1047" s="289" t="s">
        <v>263</v>
      </c>
      <c r="D1047" s="289"/>
      <c r="E1047" s="289"/>
      <c r="F1047" s="289"/>
      <c r="G1047" s="289"/>
      <c r="H1047" s="289"/>
      <c r="I1047" s="289"/>
      <c r="J1047" s="289"/>
      <c r="K1047" s="289"/>
      <c r="L1047" s="289"/>
      <c r="M1047" s="289"/>
      <c r="N1047" s="289"/>
      <c r="O1047" s="289"/>
      <c r="P1047" s="183">
        <v>1714104.49</v>
      </c>
      <c r="Q1047" s="203"/>
      <c r="R1047" s="204"/>
      <c r="HJ1047" s="83"/>
      <c r="HK1047" s="88" t="s">
        <v>263</v>
      </c>
      <c r="HL1047" s="83"/>
    </row>
    <row r="1048" spans="1:221" customFormat="1" ht="15" x14ac:dyDescent="0.25">
      <c r="A1048" s="141"/>
      <c r="B1048" s="142"/>
      <c r="C1048" s="289" t="s">
        <v>264</v>
      </c>
      <c r="D1048" s="289"/>
      <c r="E1048" s="289"/>
      <c r="F1048" s="289"/>
      <c r="G1048" s="289"/>
      <c r="H1048" s="289"/>
      <c r="I1048" s="289"/>
      <c r="J1048" s="289"/>
      <c r="K1048" s="289"/>
      <c r="L1048" s="289"/>
      <c r="M1048" s="289"/>
      <c r="N1048" s="289"/>
      <c r="O1048" s="289"/>
      <c r="P1048" s="183">
        <v>812030.26</v>
      </c>
      <c r="Q1048" s="203"/>
      <c r="R1048" s="204"/>
      <c r="HJ1048" s="83"/>
      <c r="HK1048" s="88" t="s">
        <v>264</v>
      </c>
      <c r="HL1048" s="83"/>
    </row>
    <row r="1049" spans="1:221" customFormat="1" ht="15" x14ac:dyDescent="0.25">
      <c r="A1049" s="141"/>
      <c r="B1049" s="142"/>
      <c r="C1049" s="289" t="s">
        <v>759</v>
      </c>
      <c r="D1049" s="289"/>
      <c r="E1049" s="289"/>
      <c r="F1049" s="289"/>
      <c r="G1049" s="289"/>
      <c r="H1049" s="289"/>
      <c r="I1049" s="289"/>
      <c r="J1049" s="289"/>
      <c r="K1049" s="289"/>
      <c r="L1049" s="289"/>
      <c r="M1049" s="289"/>
      <c r="N1049" s="289"/>
      <c r="O1049" s="289"/>
      <c r="P1049" s="183">
        <v>324043.34999999998</v>
      </c>
      <c r="Q1049" s="203"/>
      <c r="R1049" s="204"/>
      <c r="HJ1049" s="83"/>
      <c r="HK1049" s="88" t="s">
        <v>759</v>
      </c>
      <c r="HL1049" s="83"/>
    </row>
    <row r="1050" spans="1:221" customFormat="1" ht="15" x14ac:dyDescent="0.25">
      <c r="A1050" s="141"/>
      <c r="B1050" s="181"/>
      <c r="C1050" s="290" t="s">
        <v>760</v>
      </c>
      <c r="D1050" s="290"/>
      <c r="E1050" s="290"/>
      <c r="F1050" s="290"/>
      <c r="G1050" s="290"/>
      <c r="H1050" s="290"/>
      <c r="I1050" s="290"/>
      <c r="J1050" s="290"/>
      <c r="K1050" s="290"/>
      <c r="L1050" s="290"/>
      <c r="M1050" s="290"/>
      <c r="N1050" s="290"/>
      <c r="O1050" s="290"/>
      <c r="P1050" s="186">
        <v>11125488.189999999</v>
      </c>
      <c r="Q1050" s="203"/>
      <c r="R1050" s="205"/>
      <c r="HJ1050" s="83"/>
      <c r="HL1050" s="83" t="s">
        <v>760</v>
      </c>
    </row>
    <row r="1051" spans="1:221" customFormat="1" ht="15" x14ac:dyDescent="0.25">
      <c r="A1051" s="141"/>
      <c r="B1051" s="142"/>
      <c r="C1051" s="289" t="s">
        <v>761</v>
      </c>
      <c r="D1051" s="289"/>
      <c r="E1051" s="289"/>
      <c r="F1051" s="289"/>
      <c r="G1051" s="289"/>
      <c r="H1051" s="289"/>
      <c r="I1051" s="289"/>
      <c r="J1051" s="289"/>
      <c r="K1051" s="289"/>
      <c r="L1051" s="289"/>
      <c r="M1051" s="289"/>
      <c r="N1051" s="289"/>
      <c r="O1051" s="289"/>
      <c r="P1051" s="183">
        <v>2225097.64</v>
      </c>
      <c r="Q1051" s="203"/>
      <c r="R1051" s="204"/>
      <c r="HJ1051" s="83"/>
      <c r="HK1051" s="88" t="s">
        <v>761</v>
      </c>
      <c r="HL1051" s="83"/>
    </row>
    <row r="1052" spans="1:221" customFormat="1" ht="15" x14ac:dyDescent="0.25">
      <c r="A1052" s="141"/>
      <c r="B1052" s="181"/>
      <c r="C1052" s="290" t="s">
        <v>762</v>
      </c>
      <c r="D1052" s="290"/>
      <c r="E1052" s="290"/>
      <c r="F1052" s="290"/>
      <c r="G1052" s="290"/>
      <c r="H1052" s="290"/>
      <c r="I1052" s="290"/>
      <c r="J1052" s="290"/>
      <c r="K1052" s="290"/>
      <c r="L1052" s="290"/>
      <c r="M1052" s="290"/>
      <c r="N1052" s="290"/>
      <c r="O1052" s="290"/>
      <c r="P1052" s="186">
        <v>13350585.83</v>
      </c>
      <c r="Q1052" s="203"/>
      <c r="R1052" s="205"/>
      <c r="HJ1052" s="83"/>
      <c r="HL1052" s="83" t="s">
        <v>762</v>
      </c>
    </row>
    <row r="1053" spans="1:221" customFormat="1" ht="15" x14ac:dyDescent="0.25">
      <c r="A1053" s="141"/>
      <c r="B1053" s="142"/>
      <c r="C1053" s="289" t="s">
        <v>266</v>
      </c>
      <c r="D1053" s="289"/>
      <c r="E1053" s="289"/>
      <c r="F1053" s="289"/>
      <c r="G1053" s="289"/>
      <c r="H1053" s="289"/>
      <c r="I1053" s="289"/>
      <c r="J1053" s="289"/>
      <c r="K1053" s="289"/>
      <c r="L1053" s="289"/>
      <c r="M1053" s="289"/>
      <c r="N1053" s="289"/>
      <c r="O1053" s="289"/>
      <c r="P1053" s="184"/>
      <c r="Q1053" s="203"/>
      <c r="R1053" s="204"/>
      <c r="HJ1053" s="83"/>
      <c r="HK1053" s="88" t="s">
        <v>266</v>
      </c>
      <c r="HL1053" s="83"/>
    </row>
    <row r="1054" spans="1:221" customFormat="1" ht="15" x14ac:dyDescent="0.25">
      <c r="A1054" s="141"/>
      <c r="B1054" s="142"/>
      <c r="C1054" s="289" t="s">
        <v>681</v>
      </c>
      <c r="D1054" s="289"/>
      <c r="E1054" s="289"/>
      <c r="F1054" s="289"/>
      <c r="G1054" s="289"/>
      <c r="H1054" s="289"/>
      <c r="I1054" s="289"/>
      <c r="J1054" s="289"/>
      <c r="K1054" s="289"/>
      <c r="L1054" s="289"/>
      <c r="M1054" s="289"/>
      <c r="N1054" s="289"/>
      <c r="O1054" s="289"/>
      <c r="P1054" s="183">
        <v>1703686.22</v>
      </c>
      <c r="Q1054" s="203"/>
      <c r="R1054" s="204"/>
      <c r="HJ1054" s="83"/>
      <c r="HK1054" s="88" t="s">
        <v>681</v>
      </c>
      <c r="HL1054" s="83"/>
    </row>
    <row r="1055" spans="1:221" customFormat="1" ht="15" x14ac:dyDescent="0.25">
      <c r="A1055" s="141"/>
      <c r="B1055" s="142"/>
      <c r="C1055" s="289" t="s">
        <v>267</v>
      </c>
      <c r="D1055" s="289"/>
      <c r="E1055" s="289"/>
      <c r="F1055" s="289"/>
      <c r="G1055" s="289"/>
      <c r="H1055" s="289"/>
      <c r="I1055" s="289"/>
      <c r="J1055" s="289"/>
      <c r="K1055" s="187" t="s">
        <v>763</v>
      </c>
      <c r="L1055" s="188"/>
      <c r="M1055" s="188"/>
      <c r="O1055" s="189"/>
      <c r="P1055" s="184"/>
      <c r="Q1055" s="203"/>
      <c r="R1055" s="205"/>
      <c r="HJ1055" s="83"/>
      <c r="HL1055" s="83"/>
      <c r="HM1055" s="88" t="s">
        <v>267</v>
      </c>
    </row>
    <row r="1056" spans="1:221" customFormat="1" ht="15" x14ac:dyDescent="0.25">
      <c r="A1056" s="141"/>
      <c r="B1056" s="142"/>
      <c r="C1056" s="289" t="s">
        <v>269</v>
      </c>
      <c r="D1056" s="289"/>
      <c r="E1056" s="289"/>
      <c r="F1056" s="289"/>
      <c r="G1056" s="289"/>
      <c r="H1056" s="289"/>
      <c r="I1056" s="289"/>
      <c r="J1056" s="289"/>
      <c r="K1056" s="187" t="s">
        <v>764</v>
      </c>
      <c r="L1056" s="188"/>
      <c r="M1056" s="188"/>
      <c r="O1056" s="189"/>
      <c r="P1056" s="184"/>
      <c r="Q1056" s="203"/>
      <c r="R1056" s="205"/>
      <c r="HJ1056" s="83"/>
      <c r="HL1056" s="83"/>
      <c r="HM1056" s="88" t="s">
        <v>269</v>
      </c>
    </row>
    <row r="1057" spans="1:247" customFormat="1" ht="15" x14ac:dyDescent="0.25">
      <c r="A1057" s="141"/>
      <c r="B1057" s="142"/>
      <c r="C1057" s="289" t="s">
        <v>751</v>
      </c>
      <c r="D1057" s="289"/>
      <c r="E1057" s="289"/>
      <c r="F1057" s="289"/>
      <c r="G1057" s="289"/>
      <c r="H1057" s="289"/>
      <c r="I1057" s="289"/>
      <c r="J1057" s="289"/>
      <c r="K1057" s="289"/>
      <c r="L1057" s="289"/>
      <c r="M1057" s="289"/>
      <c r="N1057" s="289"/>
      <c r="O1057" s="289"/>
      <c r="P1057" s="183">
        <v>106485.79</v>
      </c>
      <c r="Q1057" s="203"/>
      <c r="R1057" s="204"/>
      <c r="HJ1057" s="83"/>
      <c r="HL1057" s="83"/>
      <c r="HN1057" s="88" t="s">
        <v>751</v>
      </c>
    </row>
    <row r="1058" spans="1:247" customFormat="1" ht="15" x14ac:dyDescent="0.25">
      <c r="A1058" s="141"/>
      <c r="B1058" s="142"/>
      <c r="C1058" s="289" t="s">
        <v>254</v>
      </c>
      <c r="D1058" s="289"/>
      <c r="E1058" s="289"/>
      <c r="F1058" s="289"/>
      <c r="G1058" s="289"/>
      <c r="H1058" s="289"/>
      <c r="I1058" s="289"/>
      <c r="J1058" s="289"/>
      <c r="K1058" s="289"/>
      <c r="L1058" s="289"/>
      <c r="M1058" s="289"/>
      <c r="N1058" s="289"/>
      <c r="O1058" s="289"/>
      <c r="P1058" s="184"/>
      <c r="Q1058" s="203"/>
      <c r="R1058" s="204"/>
      <c r="HJ1058" s="83"/>
      <c r="HK1058" s="88" t="s">
        <v>254</v>
      </c>
      <c r="HL1058" s="83"/>
    </row>
    <row r="1059" spans="1:247" customFormat="1" ht="22.5" x14ac:dyDescent="0.25">
      <c r="A1059" s="141"/>
      <c r="B1059" s="142" t="s">
        <v>752</v>
      </c>
      <c r="C1059" s="289" t="s">
        <v>753</v>
      </c>
      <c r="D1059" s="289"/>
      <c r="E1059" s="289"/>
      <c r="F1059" s="289"/>
      <c r="G1059" s="289"/>
      <c r="H1059" s="165" t="s">
        <v>154</v>
      </c>
      <c r="I1059" s="198"/>
      <c r="J1059" s="198"/>
      <c r="K1059" s="187" t="s">
        <v>754</v>
      </c>
      <c r="L1059" s="188"/>
      <c r="M1059" s="188"/>
      <c r="O1059" s="189"/>
      <c r="P1059" s="183">
        <v>106485.79</v>
      </c>
      <c r="Q1059" s="203"/>
      <c r="R1059" s="204"/>
      <c r="HJ1059" s="83"/>
      <c r="HL1059" s="83"/>
      <c r="HO1059" s="88" t="s">
        <v>753</v>
      </c>
    </row>
    <row r="1060" spans="1:247" customFormat="1" ht="15" x14ac:dyDescent="0.25">
      <c r="A1060" s="141"/>
      <c r="B1060" s="142"/>
      <c r="C1060" s="289" t="s">
        <v>755</v>
      </c>
      <c r="D1060" s="289"/>
      <c r="E1060" s="289"/>
      <c r="F1060" s="289"/>
      <c r="G1060" s="289"/>
      <c r="H1060" s="289"/>
      <c r="I1060" s="289"/>
      <c r="J1060" s="289"/>
      <c r="K1060" s="289"/>
      <c r="L1060" s="289"/>
      <c r="M1060" s="289"/>
      <c r="N1060" s="289"/>
      <c r="O1060" s="289"/>
      <c r="P1060" s="183">
        <v>26621.45</v>
      </c>
      <c r="Q1060" s="203"/>
      <c r="R1060" s="204"/>
      <c r="HJ1060" s="83"/>
      <c r="HL1060" s="83"/>
      <c r="HN1060" s="88" t="s">
        <v>755</v>
      </c>
    </row>
    <row r="1061" spans="1:247" customFormat="1" ht="15" x14ac:dyDescent="0.25">
      <c r="A1061" s="141"/>
      <c r="B1061" s="142"/>
      <c r="C1061" s="289" t="s">
        <v>254</v>
      </c>
      <c r="D1061" s="289"/>
      <c r="E1061" s="289"/>
      <c r="F1061" s="289"/>
      <c r="G1061" s="289"/>
      <c r="H1061" s="289"/>
      <c r="I1061" s="289"/>
      <c r="J1061" s="289"/>
      <c r="K1061" s="289"/>
      <c r="L1061" s="289"/>
      <c r="M1061" s="289"/>
      <c r="N1061" s="289"/>
      <c r="O1061" s="289"/>
      <c r="P1061" s="184"/>
      <c r="Q1061" s="203"/>
      <c r="R1061" s="204"/>
      <c r="HJ1061" s="83"/>
      <c r="HK1061" s="88" t="s">
        <v>254</v>
      </c>
      <c r="HL1061" s="83"/>
    </row>
    <row r="1062" spans="1:247" customFormat="1" ht="22.5" x14ac:dyDescent="0.25">
      <c r="A1062" s="141"/>
      <c r="B1062" s="142" t="s">
        <v>756</v>
      </c>
      <c r="C1062" s="289" t="s">
        <v>753</v>
      </c>
      <c r="D1062" s="289"/>
      <c r="E1062" s="289"/>
      <c r="F1062" s="289"/>
      <c r="G1062" s="289"/>
      <c r="H1062" s="165" t="s">
        <v>154</v>
      </c>
      <c r="I1062" s="198"/>
      <c r="J1062" s="198"/>
      <c r="K1062" s="187" t="s">
        <v>333</v>
      </c>
      <c r="L1062" s="188"/>
      <c r="M1062" s="188"/>
      <c r="O1062" s="189"/>
      <c r="P1062" s="183">
        <v>26621.45</v>
      </c>
      <c r="Q1062" s="203"/>
      <c r="R1062" s="204"/>
      <c r="HJ1062" s="83"/>
      <c r="HL1062" s="83"/>
      <c r="HO1062" s="88" t="s">
        <v>753</v>
      </c>
    </row>
    <row r="1063" spans="1:247" s="212" customFormat="1" ht="1.5" customHeight="1" x14ac:dyDescent="0.2">
      <c r="A1063" s="199"/>
      <c r="B1063" s="175"/>
      <c r="C1063" s="173"/>
      <c r="D1063" s="173"/>
      <c r="E1063" s="173"/>
      <c r="F1063" s="173"/>
      <c r="G1063" s="173"/>
      <c r="H1063" s="173"/>
      <c r="I1063" s="173"/>
      <c r="J1063" s="173"/>
      <c r="K1063" s="173"/>
      <c r="L1063" s="206"/>
      <c r="M1063" s="207"/>
      <c r="N1063" s="208"/>
      <c r="O1063" s="209"/>
      <c r="P1063" s="210"/>
      <c r="Q1063" s="211"/>
      <c r="R1063" s="211"/>
      <c r="AB1063" s="213"/>
      <c r="AC1063" s="213"/>
      <c r="AD1063" s="213"/>
      <c r="AE1063" s="213"/>
      <c r="AF1063" s="213"/>
      <c r="AG1063" s="213"/>
      <c r="AH1063" s="213"/>
      <c r="AI1063" s="213"/>
      <c r="AJ1063" s="213"/>
      <c r="AK1063" s="213"/>
      <c r="AL1063" s="213"/>
      <c r="AM1063" s="213"/>
      <c r="AN1063" s="213"/>
      <c r="AO1063" s="213"/>
      <c r="AP1063" s="213"/>
      <c r="AQ1063" s="213"/>
      <c r="AR1063" s="213"/>
      <c r="AS1063" s="213"/>
      <c r="AT1063" s="213"/>
      <c r="AU1063" s="213"/>
      <c r="AV1063" s="213"/>
      <c r="AW1063" s="213"/>
      <c r="AX1063" s="213"/>
      <c r="AY1063" s="213"/>
      <c r="AZ1063" s="213"/>
      <c r="BA1063" s="213"/>
      <c r="BB1063" s="213"/>
      <c r="BC1063" s="213"/>
      <c r="BD1063" s="213"/>
      <c r="BE1063" s="213"/>
      <c r="BF1063" s="213"/>
      <c r="BG1063" s="213"/>
      <c r="BH1063" s="213"/>
      <c r="BI1063" s="213"/>
      <c r="BJ1063" s="213"/>
      <c r="BK1063" s="213"/>
      <c r="BL1063" s="213"/>
      <c r="BM1063" s="213"/>
      <c r="BN1063" s="213"/>
      <c r="BO1063" s="213"/>
      <c r="BP1063" s="213"/>
      <c r="BQ1063" s="213"/>
      <c r="BR1063" s="213"/>
      <c r="BS1063" s="213"/>
      <c r="BT1063" s="213"/>
      <c r="BU1063" s="213"/>
      <c r="BV1063" s="213"/>
      <c r="BW1063" s="213"/>
      <c r="BX1063" s="213"/>
      <c r="BY1063" s="213"/>
      <c r="BZ1063" s="213"/>
      <c r="CA1063" s="213"/>
      <c r="CB1063" s="213"/>
      <c r="CC1063" s="213"/>
      <c r="CD1063" s="213"/>
      <c r="CE1063" s="213"/>
      <c r="CF1063" s="213"/>
      <c r="CG1063" s="213"/>
      <c r="CH1063" s="213"/>
      <c r="CI1063" s="213"/>
      <c r="CJ1063" s="213"/>
      <c r="CK1063" s="213"/>
      <c r="CL1063" s="213"/>
      <c r="CM1063" s="213"/>
      <c r="CN1063" s="213"/>
      <c r="CO1063" s="213"/>
      <c r="CP1063" s="213"/>
      <c r="CQ1063" s="213"/>
      <c r="CR1063" s="213"/>
      <c r="CS1063" s="213"/>
      <c r="CT1063" s="213"/>
      <c r="CU1063" s="213"/>
      <c r="CV1063" s="213"/>
      <c r="CW1063" s="213"/>
      <c r="CX1063" s="213"/>
      <c r="CY1063" s="213"/>
      <c r="CZ1063" s="213"/>
      <c r="DA1063" s="213"/>
      <c r="DB1063" s="213"/>
      <c r="DC1063" s="213"/>
      <c r="DD1063" s="213"/>
      <c r="DE1063" s="213"/>
      <c r="DF1063" s="213"/>
      <c r="DG1063" s="213"/>
      <c r="DH1063" s="213"/>
      <c r="DI1063" s="213"/>
      <c r="DJ1063" s="213"/>
      <c r="DK1063" s="213"/>
      <c r="DL1063" s="213"/>
      <c r="DM1063" s="213"/>
      <c r="DN1063" s="213"/>
      <c r="DO1063" s="213"/>
      <c r="DP1063" s="213"/>
      <c r="DQ1063" s="213"/>
      <c r="DR1063" s="213"/>
      <c r="DS1063" s="213"/>
      <c r="DT1063" s="213"/>
      <c r="DU1063" s="213"/>
      <c r="DV1063" s="213"/>
      <c r="DW1063" s="213"/>
      <c r="DX1063" s="213"/>
      <c r="DY1063" s="213"/>
      <c r="DZ1063" s="213"/>
      <c r="EA1063" s="213"/>
      <c r="EB1063" s="213"/>
      <c r="EC1063" s="213"/>
      <c r="ED1063" s="213"/>
      <c r="EE1063" s="213"/>
      <c r="EF1063" s="213"/>
      <c r="EG1063" s="213"/>
      <c r="EH1063" s="213"/>
      <c r="EI1063" s="213"/>
      <c r="EJ1063" s="213"/>
      <c r="EK1063" s="213"/>
      <c r="EL1063" s="213"/>
      <c r="EM1063" s="213"/>
      <c r="EN1063" s="213"/>
      <c r="EO1063" s="213"/>
      <c r="EP1063" s="213"/>
      <c r="EQ1063" s="213"/>
      <c r="ER1063" s="213"/>
      <c r="ES1063" s="213"/>
      <c r="ET1063" s="213"/>
      <c r="EU1063" s="213"/>
      <c r="EV1063" s="213"/>
      <c r="EW1063" s="213"/>
      <c r="EX1063" s="213"/>
      <c r="EY1063" s="213"/>
      <c r="EZ1063" s="213"/>
      <c r="FA1063" s="213"/>
      <c r="FB1063" s="213"/>
      <c r="FC1063" s="213"/>
      <c r="FD1063" s="213"/>
      <c r="FE1063" s="213"/>
      <c r="FF1063" s="213"/>
      <c r="FG1063" s="213"/>
      <c r="FH1063" s="213"/>
      <c r="FI1063" s="213"/>
      <c r="FJ1063" s="213"/>
      <c r="FK1063" s="213"/>
      <c r="FL1063" s="213"/>
      <c r="FM1063" s="213"/>
      <c r="FN1063" s="213"/>
      <c r="FO1063" s="213"/>
      <c r="FP1063" s="213"/>
      <c r="FQ1063" s="213"/>
      <c r="FR1063" s="213"/>
      <c r="FS1063" s="213"/>
      <c r="FT1063" s="213"/>
      <c r="FU1063" s="213"/>
      <c r="FV1063" s="213"/>
      <c r="FW1063" s="213"/>
      <c r="FX1063" s="213"/>
      <c r="FY1063" s="213"/>
      <c r="FZ1063" s="213"/>
      <c r="GA1063" s="213"/>
      <c r="GB1063" s="213"/>
      <c r="GC1063" s="213"/>
      <c r="GD1063" s="213"/>
      <c r="GE1063" s="213"/>
      <c r="GF1063" s="213"/>
      <c r="GG1063" s="213"/>
      <c r="GH1063" s="213"/>
      <c r="GI1063" s="213"/>
      <c r="GJ1063" s="213"/>
      <c r="GK1063" s="213"/>
      <c r="GL1063" s="213"/>
      <c r="GM1063" s="213"/>
      <c r="GN1063" s="213"/>
      <c r="GO1063" s="213"/>
      <c r="GP1063" s="213"/>
      <c r="GQ1063" s="213"/>
      <c r="GR1063" s="213"/>
      <c r="GS1063" s="213"/>
      <c r="GT1063" s="213"/>
      <c r="GU1063" s="213"/>
      <c r="GV1063" s="213"/>
      <c r="GW1063" s="213"/>
      <c r="GX1063" s="213"/>
      <c r="GY1063" s="213"/>
      <c r="GZ1063" s="213"/>
      <c r="HA1063" s="213"/>
      <c r="HB1063" s="213"/>
      <c r="HC1063" s="213"/>
      <c r="HD1063" s="213"/>
      <c r="HE1063" s="213"/>
      <c r="HF1063" s="213"/>
      <c r="HG1063" s="213"/>
      <c r="HH1063" s="213"/>
      <c r="HI1063" s="213"/>
      <c r="HJ1063" s="213"/>
      <c r="HK1063" s="213"/>
      <c r="HL1063" s="213"/>
      <c r="HM1063" s="213"/>
      <c r="HN1063" s="213"/>
      <c r="HO1063" s="213"/>
      <c r="HP1063" s="213"/>
      <c r="HQ1063" s="213"/>
      <c r="HR1063" s="213"/>
      <c r="HS1063" s="213"/>
      <c r="HT1063" s="213"/>
      <c r="HU1063" s="213"/>
      <c r="HV1063" s="213"/>
      <c r="HW1063" s="213"/>
      <c r="HX1063" s="213"/>
      <c r="HY1063" s="213"/>
      <c r="HZ1063" s="213"/>
      <c r="IA1063" s="213"/>
      <c r="IB1063" s="213"/>
      <c r="IC1063" s="213"/>
      <c r="ID1063" s="213"/>
      <c r="IE1063" s="213"/>
      <c r="IF1063" s="213"/>
      <c r="IG1063" s="213"/>
      <c r="IH1063" s="213"/>
      <c r="II1063" s="213"/>
      <c r="IJ1063" s="213"/>
      <c r="IK1063" s="213"/>
      <c r="IL1063" s="213"/>
      <c r="IM1063" s="213"/>
    </row>
    <row r="1064" spans="1:247" s="212" customFormat="1" ht="48" customHeight="1" x14ac:dyDescent="0.2">
      <c r="A1064" s="59"/>
      <c r="B1064" s="214"/>
      <c r="C1064" s="215"/>
      <c r="D1064" s="215"/>
      <c r="E1064" s="215"/>
      <c r="F1064" s="215"/>
      <c r="G1064" s="215"/>
      <c r="H1064" s="215"/>
      <c r="I1064" s="215"/>
      <c r="J1064" s="215"/>
      <c r="K1064" s="215"/>
      <c r="L1064" s="216"/>
      <c r="M1064" s="217"/>
      <c r="N1064" s="218"/>
      <c r="O1064" s="59"/>
      <c r="P1064" s="59"/>
      <c r="Q1064" s="211"/>
      <c r="R1064" s="211"/>
      <c r="AB1064" s="213"/>
      <c r="AC1064" s="213"/>
      <c r="AD1064" s="213"/>
      <c r="AE1064" s="213"/>
      <c r="AF1064" s="213"/>
      <c r="AG1064" s="213"/>
      <c r="AH1064" s="213"/>
      <c r="AI1064" s="213"/>
      <c r="AJ1064" s="213"/>
      <c r="AK1064" s="213"/>
      <c r="AL1064" s="213"/>
      <c r="AM1064" s="213"/>
      <c r="AN1064" s="213"/>
      <c r="AO1064" s="213"/>
      <c r="AP1064" s="213"/>
      <c r="AQ1064" s="213"/>
      <c r="AR1064" s="213"/>
      <c r="AS1064" s="213"/>
      <c r="AT1064" s="213"/>
      <c r="AU1064" s="213"/>
      <c r="AV1064" s="213"/>
      <c r="AW1064" s="213"/>
      <c r="AX1064" s="213"/>
      <c r="AY1064" s="213"/>
      <c r="AZ1064" s="213"/>
      <c r="BA1064" s="213"/>
      <c r="BB1064" s="213"/>
      <c r="BC1064" s="213"/>
      <c r="BD1064" s="213"/>
      <c r="BE1064" s="213"/>
      <c r="BF1064" s="213"/>
      <c r="BG1064" s="213"/>
      <c r="BH1064" s="213"/>
      <c r="BI1064" s="213"/>
      <c r="BJ1064" s="213"/>
      <c r="BK1064" s="213"/>
      <c r="BL1064" s="213"/>
      <c r="BM1064" s="213"/>
      <c r="BN1064" s="213"/>
      <c r="BO1064" s="213"/>
      <c r="BP1064" s="213"/>
      <c r="BQ1064" s="213"/>
      <c r="BR1064" s="213"/>
      <c r="BS1064" s="213"/>
      <c r="BT1064" s="213"/>
      <c r="BU1064" s="213"/>
      <c r="BV1064" s="213"/>
      <c r="BW1064" s="213"/>
      <c r="BX1064" s="213"/>
      <c r="BY1064" s="213"/>
      <c r="BZ1064" s="213"/>
      <c r="CA1064" s="213"/>
      <c r="CB1064" s="213"/>
      <c r="CC1064" s="213"/>
      <c r="CD1064" s="213"/>
      <c r="CE1064" s="213"/>
      <c r="CF1064" s="213"/>
      <c r="CG1064" s="213"/>
      <c r="CH1064" s="213"/>
      <c r="CI1064" s="213"/>
      <c r="CJ1064" s="213"/>
      <c r="CK1064" s="213"/>
      <c r="CL1064" s="213"/>
      <c r="CM1064" s="213"/>
      <c r="CN1064" s="213"/>
      <c r="CO1064" s="213"/>
      <c r="CP1064" s="213"/>
      <c r="CQ1064" s="213"/>
      <c r="CR1064" s="213"/>
      <c r="CS1064" s="213"/>
      <c r="CT1064" s="213"/>
      <c r="CU1064" s="213"/>
      <c r="CV1064" s="213"/>
      <c r="CW1064" s="213"/>
      <c r="CX1064" s="213"/>
      <c r="CY1064" s="213"/>
      <c r="CZ1064" s="213"/>
      <c r="DA1064" s="213"/>
      <c r="DB1064" s="213"/>
      <c r="DC1064" s="213"/>
      <c r="DD1064" s="213"/>
      <c r="DE1064" s="213"/>
      <c r="DF1064" s="213"/>
      <c r="DG1064" s="213"/>
      <c r="DH1064" s="213"/>
      <c r="DI1064" s="213"/>
      <c r="DJ1064" s="213"/>
      <c r="DK1064" s="213"/>
      <c r="DL1064" s="213"/>
      <c r="DM1064" s="213"/>
      <c r="DN1064" s="213"/>
      <c r="DO1064" s="213"/>
      <c r="DP1064" s="213"/>
      <c r="DQ1064" s="213"/>
      <c r="DR1064" s="213"/>
      <c r="DS1064" s="213"/>
      <c r="DT1064" s="213"/>
      <c r="DU1064" s="213"/>
      <c r="DV1064" s="213"/>
      <c r="DW1064" s="213"/>
      <c r="DX1064" s="213"/>
      <c r="DY1064" s="213"/>
      <c r="DZ1064" s="213"/>
      <c r="EA1064" s="213"/>
      <c r="EB1064" s="213"/>
      <c r="EC1064" s="213"/>
      <c r="ED1064" s="213"/>
      <c r="EE1064" s="213"/>
      <c r="EF1064" s="213"/>
      <c r="EG1064" s="213"/>
      <c r="EH1064" s="213"/>
      <c r="EI1064" s="213"/>
      <c r="EJ1064" s="213"/>
      <c r="EK1064" s="213"/>
      <c r="EL1064" s="213"/>
      <c r="EM1064" s="213"/>
      <c r="EN1064" s="213"/>
      <c r="EO1064" s="213"/>
      <c r="EP1064" s="213"/>
      <c r="EQ1064" s="213"/>
      <c r="ER1064" s="213"/>
      <c r="ES1064" s="213"/>
      <c r="ET1064" s="213"/>
      <c r="EU1064" s="213"/>
      <c r="EV1064" s="213"/>
      <c r="EW1064" s="213"/>
      <c r="EX1064" s="213"/>
      <c r="EY1064" s="213"/>
      <c r="EZ1064" s="213"/>
      <c r="FA1064" s="213"/>
      <c r="FB1064" s="213"/>
      <c r="FC1064" s="213"/>
      <c r="FD1064" s="213"/>
      <c r="FE1064" s="213"/>
      <c r="FF1064" s="213"/>
      <c r="FG1064" s="213"/>
      <c r="FH1064" s="213"/>
      <c r="FI1064" s="213"/>
      <c r="FJ1064" s="213"/>
      <c r="FK1064" s="213"/>
      <c r="FL1064" s="213"/>
      <c r="FM1064" s="213"/>
      <c r="FN1064" s="213"/>
      <c r="FO1064" s="213"/>
      <c r="FP1064" s="213"/>
      <c r="FQ1064" s="213"/>
      <c r="FR1064" s="213"/>
      <c r="FS1064" s="213"/>
      <c r="FT1064" s="213"/>
      <c r="FU1064" s="213"/>
      <c r="FV1064" s="213"/>
      <c r="FW1064" s="213"/>
      <c r="FX1064" s="213"/>
      <c r="FY1064" s="213"/>
      <c r="FZ1064" s="213"/>
      <c r="GA1064" s="213"/>
      <c r="GB1064" s="213"/>
      <c r="GC1064" s="213"/>
      <c r="GD1064" s="213"/>
      <c r="GE1064" s="213"/>
      <c r="GF1064" s="213"/>
      <c r="GG1064" s="213"/>
      <c r="GH1064" s="213"/>
      <c r="GI1064" s="213"/>
      <c r="GJ1064" s="213"/>
      <c r="GK1064" s="213"/>
      <c r="GL1064" s="213"/>
      <c r="GM1064" s="213"/>
      <c r="GN1064" s="213"/>
      <c r="GO1064" s="213"/>
      <c r="GP1064" s="213"/>
      <c r="GQ1064" s="213"/>
      <c r="GR1064" s="213"/>
      <c r="GS1064" s="213"/>
      <c r="GT1064" s="213"/>
      <c r="GU1064" s="213"/>
      <c r="GV1064" s="213"/>
      <c r="GW1064" s="213"/>
      <c r="GX1064" s="213"/>
      <c r="GY1064" s="213"/>
      <c r="GZ1064" s="213"/>
      <c r="HA1064" s="213"/>
      <c r="HB1064" s="213"/>
      <c r="HC1064" s="213"/>
      <c r="HD1064" s="213"/>
      <c r="HE1064" s="213"/>
      <c r="HF1064" s="213"/>
      <c r="HG1064" s="213"/>
      <c r="HH1064" s="213"/>
      <c r="HI1064" s="213"/>
      <c r="HJ1064" s="213"/>
      <c r="HK1064" s="213"/>
      <c r="HL1064" s="213"/>
      <c r="HM1064" s="213"/>
      <c r="HN1064" s="213"/>
      <c r="HO1064" s="213"/>
      <c r="HP1064" s="213"/>
      <c r="HQ1064" s="213"/>
      <c r="HR1064" s="213"/>
      <c r="HS1064" s="213"/>
      <c r="HT1064" s="213"/>
      <c r="HU1064" s="213"/>
      <c r="HV1064" s="213"/>
      <c r="HW1064" s="213"/>
      <c r="HX1064" s="213"/>
      <c r="HY1064" s="213"/>
      <c r="HZ1064" s="213"/>
      <c r="IA1064" s="213"/>
      <c r="IB1064" s="213"/>
      <c r="IC1064" s="213"/>
      <c r="ID1064" s="213"/>
      <c r="IE1064" s="213"/>
      <c r="IF1064" s="213"/>
      <c r="IG1064" s="213"/>
      <c r="IH1064" s="213"/>
      <c r="II1064" s="213"/>
      <c r="IJ1064" s="213"/>
      <c r="IK1064" s="213"/>
      <c r="IL1064" s="213"/>
      <c r="IM1064" s="213"/>
    </row>
    <row r="1065" spans="1:247" s="54" customFormat="1" ht="15" x14ac:dyDescent="0.25">
      <c r="A1065" s="53"/>
      <c r="B1065" s="219" t="s">
        <v>765</v>
      </c>
      <c r="C1065" s="287"/>
      <c r="D1065" s="287"/>
      <c r="E1065" s="287"/>
      <c r="F1065" s="287"/>
      <c r="G1065" s="287"/>
      <c r="H1065" s="287"/>
      <c r="I1065" s="288" t="s">
        <v>35</v>
      </c>
      <c r="J1065" s="288"/>
      <c r="K1065" s="288"/>
      <c r="L1065" s="288"/>
      <c r="M1065" s="288"/>
      <c r="N1065" s="288"/>
      <c r="O1065"/>
      <c r="P1065"/>
      <c r="Q1065" s="92"/>
      <c r="R1065" s="92"/>
      <c r="S1065"/>
      <c r="T1065"/>
      <c r="U1065"/>
      <c r="V1065"/>
      <c r="W1065"/>
      <c r="X1065"/>
      <c r="Y1065"/>
      <c r="Z1065"/>
      <c r="AA1065"/>
      <c r="AB1065" s="55"/>
      <c r="AC1065" s="55"/>
      <c r="AD1065" s="55"/>
      <c r="AE1065" s="55"/>
      <c r="AF1065" s="55"/>
      <c r="AG1065" s="55"/>
      <c r="AH1065" s="55"/>
      <c r="AI1065" s="55"/>
      <c r="AJ1065" s="55"/>
      <c r="AK1065" s="55"/>
      <c r="AL1065" s="55"/>
      <c r="AM1065" s="55"/>
      <c r="AN1065" s="55"/>
      <c r="AO1065" s="55"/>
      <c r="AP1065" s="55"/>
      <c r="AQ1065" s="55"/>
      <c r="AR1065" s="55"/>
      <c r="AS1065" s="55"/>
      <c r="AT1065" s="55"/>
      <c r="AU1065" s="55"/>
      <c r="AV1065" s="55"/>
      <c r="AW1065" s="55"/>
      <c r="AX1065" s="55"/>
      <c r="AY1065" s="55"/>
      <c r="AZ1065" s="55"/>
      <c r="BA1065" s="55"/>
      <c r="BB1065" s="55"/>
      <c r="BC1065" s="55"/>
      <c r="BD1065" s="55"/>
      <c r="BE1065" s="55"/>
      <c r="BF1065" s="55"/>
      <c r="BG1065" s="55"/>
      <c r="BH1065" s="55"/>
      <c r="BI1065" s="55"/>
      <c r="BJ1065" s="55"/>
      <c r="BK1065" s="55"/>
      <c r="BL1065" s="55"/>
      <c r="BM1065" s="55"/>
      <c r="BN1065" s="55"/>
      <c r="BO1065" s="55"/>
      <c r="BP1065" s="55"/>
      <c r="BQ1065" s="55"/>
      <c r="BR1065" s="55"/>
      <c r="BS1065" s="55"/>
      <c r="BT1065" s="55"/>
      <c r="BU1065" s="55"/>
      <c r="BV1065" s="55"/>
      <c r="BW1065" s="55"/>
      <c r="BX1065" s="55"/>
      <c r="BY1065" s="55"/>
      <c r="BZ1065" s="55"/>
      <c r="CA1065" s="55"/>
      <c r="CB1065" s="55"/>
      <c r="CC1065" s="55"/>
      <c r="CD1065" s="55"/>
      <c r="CE1065" s="55"/>
      <c r="CF1065" s="55"/>
      <c r="CG1065" s="55"/>
      <c r="CH1065" s="55"/>
      <c r="CI1065" s="55"/>
      <c r="CJ1065" s="55"/>
      <c r="CK1065" s="55"/>
      <c r="CL1065" s="55"/>
      <c r="CM1065" s="55"/>
      <c r="CN1065" s="55"/>
      <c r="CO1065" s="55"/>
      <c r="CP1065" s="55"/>
      <c r="CQ1065" s="55"/>
      <c r="CR1065" s="55"/>
      <c r="CS1065" s="55"/>
      <c r="CT1065" s="55"/>
      <c r="CU1065" s="55"/>
      <c r="CV1065" s="55"/>
      <c r="CW1065" s="55"/>
      <c r="CX1065" s="55"/>
      <c r="CY1065" s="55"/>
      <c r="CZ1065" s="55"/>
      <c r="DA1065" s="55"/>
      <c r="DB1065" s="55"/>
      <c r="DC1065" s="55"/>
      <c r="DD1065" s="55"/>
      <c r="DE1065" s="55"/>
      <c r="DF1065" s="55"/>
      <c r="DG1065" s="55"/>
      <c r="DH1065" s="55"/>
      <c r="DI1065" s="55"/>
      <c r="DJ1065" s="55"/>
      <c r="DK1065" s="55"/>
      <c r="DL1065" s="55"/>
      <c r="DM1065" s="55"/>
      <c r="DN1065" s="55"/>
      <c r="DO1065" s="55"/>
      <c r="DP1065" s="55"/>
      <c r="DQ1065" s="55"/>
      <c r="DR1065" s="55"/>
      <c r="DS1065" s="55"/>
      <c r="DT1065" s="55"/>
      <c r="DU1065" s="55"/>
      <c r="DV1065" s="55"/>
      <c r="DW1065" s="55"/>
      <c r="DX1065" s="55"/>
      <c r="DY1065" s="55"/>
      <c r="DZ1065" s="55"/>
      <c r="EA1065" s="55"/>
      <c r="EB1065" s="55"/>
      <c r="EC1065" s="55"/>
      <c r="ED1065" s="55"/>
      <c r="EE1065" s="55"/>
      <c r="EF1065" s="55"/>
      <c r="EG1065" s="55"/>
      <c r="EH1065" s="55"/>
      <c r="EI1065" s="55"/>
      <c r="EJ1065" s="55"/>
      <c r="EK1065" s="55"/>
      <c r="EL1065" s="55"/>
      <c r="EM1065" s="55"/>
      <c r="EN1065" s="55"/>
      <c r="EO1065" s="55"/>
      <c r="EP1065" s="55"/>
      <c r="EQ1065" s="55"/>
      <c r="ER1065" s="55"/>
      <c r="ES1065" s="55"/>
      <c r="ET1065" s="55"/>
      <c r="EU1065" s="55"/>
      <c r="EV1065" s="55"/>
      <c r="EW1065" s="55"/>
      <c r="EX1065" s="55"/>
      <c r="EY1065" s="55"/>
      <c r="EZ1065" s="55"/>
      <c r="FA1065" s="55"/>
      <c r="FB1065" s="55"/>
      <c r="FC1065" s="55"/>
      <c r="FD1065" s="55"/>
      <c r="FE1065" s="55"/>
      <c r="FF1065" s="55"/>
      <c r="FG1065" s="55"/>
      <c r="FH1065" s="55"/>
      <c r="FI1065" s="55"/>
      <c r="FJ1065" s="55"/>
      <c r="FK1065" s="55"/>
      <c r="FL1065" s="55"/>
      <c r="FM1065" s="55"/>
      <c r="FN1065" s="55"/>
      <c r="FO1065" s="55"/>
      <c r="FP1065" s="55"/>
      <c r="FQ1065" s="55"/>
      <c r="FR1065" s="55"/>
      <c r="FS1065" s="55"/>
      <c r="FT1065" s="55"/>
      <c r="FU1065" s="55"/>
      <c r="FV1065" s="55"/>
      <c r="FW1065" s="55"/>
      <c r="FX1065" s="55"/>
      <c r="FY1065" s="55"/>
      <c r="FZ1065" s="55"/>
      <c r="GA1065" s="55"/>
      <c r="GB1065" s="55"/>
      <c r="GC1065" s="55"/>
      <c r="GD1065" s="55"/>
      <c r="GE1065" s="55"/>
      <c r="GF1065" s="55"/>
      <c r="GG1065" s="55"/>
      <c r="GH1065" s="55"/>
      <c r="GI1065" s="55"/>
      <c r="GJ1065" s="55"/>
      <c r="GK1065" s="55"/>
      <c r="GL1065" s="55"/>
      <c r="GM1065" s="55"/>
      <c r="GN1065" s="55"/>
      <c r="GO1065" s="55"/>
      <c r="GP1065" s="55"/>
      <c r="GQ1065" s="55"/>
      <c r="GR1065" s="55"/>
      <c r="GS1065" s="55"/>
      <c r="GT1065" s="55"/>
      <c r="GU1065" s="55"/>
      <c r="GV1065" s="55"/>
      <c r="GW1065" s="55"/>
      <c r="GX1065" s="55"/>
      <c r="GY1065" s="55"/>
      <c r="GZ1065" s="55"/>
      <c r="HA1065" s="55"/>
      <c r="HB1065" s="55"/>
      <c r="HC1065" s="55"/>
      <c r="HD1065" s="55"/>
      <c r="HE1065" s="55"/>
      <c r="HF1065" s="55"/>
      <c r="HG1065" s="55"/>
      <c r="HH1065" s="55"/>
      <c r="HI1065" s="55"/>
      <c r="HJ1065" s="55"/>
      <c r="HK1065" s="55"/>
      <c r="HL1065" s="55"/>
      <c r="HM1065" s="55"/>
      <c r="HN1065" s="55"/>
      <c r="HO1065" s="55"/>
      <c r="HP1065" s="55" t="s">
        <v>4</v>
      </c>
      <c r="HQ1065" s="55" t="s">
        <v>4</v>
      </c>
      <c r="HR1065" s="55" t="s">
        <v>4</v>
      </c>
      <c r="HS1065" s="55" t="s">
        <v>4</v>
      </c>
      <c r="HT1065" s="55" t="s">
        <v>4</v>
      </c>
      <c r="HU1065" s="55" t="s">
        <v>4</v>
      </c>
      <c r="HV1065" s="55" t="s">
        <v>35</v>
      </c>
      <c r="HW1065" s="55" t="s">
        <v>4</v>
      </c>
      <c r="HX1065" s="55" t="s">
        <v>4</v>
      </c>
      <c r="HY1065" s="55" t="s">
        <v>4</v>
      </c>
      <c r="HZ1065" s="55" t="s">
        <v>4</v>
      </c>
      <c r="IA1065" s="55" t="s">
        <v>4</v>
      </c>
      <c r="IB1065" s="55"/>
      <c r="IC1065" s="55"/>
      <c r="ID1065" s="55"/>
      <c r="IE1065" s="55"/>
      <c r="IF1065" s="55"/>
      <c r="IG1065" s="55"/>
      <c r="IH1065" s="55"/>
      <c r="II1065" s="55"/>
      <c r="IJ1065" s="55"/>
      <c r="IK1065" s="55"/>
      <c r="IL1065" s="55"/>
      <c r="IM1065" s="55"/>
    </row>
    <row r="1066" spans="1:247" s="220" customFormat="1" ht="16.5" customHeight="1" x14ac:dyDescent="0.25">
      <c r="A1066" s="94"/>
      <c r="B1066" s="219"/>
      <c r="C1066" s="274" t="s">
        <v>33</v>
      </c>
      <c r="D1066" s="274"/>
      <c r="E1066" s="274"/>
      <c r="F1066" s="274"/>
      <c r="G1066" s="274"/>
      <c r="H1066" s="274"/>
      <c r="I1066" s="274"/>
      <c r="J1066" s="274"/>
      <c r="K1066" s="274"/>
      <c r="L1066" s="274"/>
      <c r="M1066" s="274"/>
      <c r="N1066" s="274"/>
      <c r="Q1066" s="221"/>
      <c r="R1066" s="221"/>
      <c r="AB1066" s="222"/>
      <c r="AC1066" s="222"/>
      <c r="AD1066" s="222"/>
      <c r="AE1066" s="222"/>
      <c r="AF1066" s="222"/>
      <c r="AG1066" s="222"/>
      <c r="AH1066" s="222"/>
      <c r="AI1066" s="222"/>
      <c r="AJ1066" s="222"/>
      <c r="AK1066" s="222"/>
      <c r="AL1066" s="222"/>
      <c r="AM1066" s="222"/>
      <c r="AN1066" s="222"/>
      <c r="AO1066" s="222"/>
      <c r="AP1066" s="222"/>
      <c r="AQ1066" s="222"/>
      <c r="AR1066" s="222"/>
      <c r="AS1066" s="222"/>
      <c r="AT1066" s="222"/>
      <c r="AU1066" s="222"/>
      <c r="AV1066" s="222"/>
      <c r="AW1066" s="222"/>
      <c r="AX1066" s="222"/>
      <c r="AY1066" s="222"/>
      <c r="AZ1066" s="222"/>
      <c r="BA1066" s="222"/>
      <c r="BB1066" s="222"/>
      <c r="BC1066" s="222"/>
      <c r="BD1066" s="222"/>
      <c r="BE1066" s="222"/>
      <c r="BF1066" s="222"/>
      <c r="BG1066" s="222"/>
      <c r="BH1066" s="222"/>
      <c r="BI1066" s="222"/>
      <c r="BJ1066" s="222"/>
      <c r="BK1066" s="222"/>
      <c r="BL1066" s="222"/>
      <c r="BM1066" s="222"/>
      <c r="BN1066" s="222"/>
      <c r="BO1066" s="222"/>
      <c r="BP1066" s="222"/>
      <c r="BQ1066" s="222"/>
      <c r="BR1066" s="222"/>
      <c r="BS1066" s="222"/>
      <c r="BT1066" s="222"/>
      <c r="BU1066" s="222"/>
      <c r="BV1066" s="222"/>
      <c r="BW1066" s="222"/>
      <c r="BX1066" s="222"/>
      <c r="BY1066" s="222"/>
      <c r="BZ1066" s="222"/>
      <c r="CA1066" s="222"/>
      <c r="CB1066" s="222"/>
      <c r="CC1066" s="222"/>
      <c r="CD1066" s="222"/>
      <c r="CE1066" s="222"/>
      <c r="CF1066" s="222"/>
      <c r="CG1066" s="222"/>
      <c r="CH1066" s="222"/>
      <c r="CI1066" s="222"/>
      <c r="CJ1066" s="222"/>
      <c r="CK1066" s="222"/>
      <c r="CL1066" s="222"/>
      <c r="CM1066" s="222"/>
      <c r="CN1066" s="222"/>
      <c r="CO1066" s="222"/>
      <c r="CP1066" s="222"/>
      <c r="CQ1066" s="222"/>
      <c r="CR1066" s="222"/>
      <c r="CS1066" s="222"/>
      <c r="CT1066" s="222"/>
      <c r="CU1066" s="222"/>
      <c r="CV1066" s="222"/>
      <c r="CW1066" s="222"/>
      <c r="CX1066" s="222"/>
      <c r="CY1066" s="222"/>
      <c r="CZ1066" s="222"/>
      <c r="DA1066" s="222"/>
      <c r="DB1066" s="222"/>
      <c r="DC1066" s="222"/>
      <c r="DD1066" s="222"/>
      <c r="DE1066" s="222"/>
      <c r="DF1066" s="222"/>
      <c r="DG1066" s="222"/>
      <c r="DH1066" s="222"/>
      <c r="DI1066" s="222"/>
      <c r="DJ1066" s="222"/>
      <c r="DK1066" s="222"/>
      <c r="DL1066" s="222"/>
      <c r="DM1066" s="222"/>
      <c r="DN1066" s="222"/>
      <c r="DO1066" s="222"/>
      <c r="DP1066" s="222"/>
      <c r="DQ1066" s="222"/>
      <c r="DR1066" s="222"/>
      <c r="DS1066" s="222"/>
      <c r="DT1066" s="222"/>
      <c r="DU1066" s="222"/>
      <c r="DV1066" s="222"/>
      <c r="DW1066" s="222"/>
      <c r="DX1066" s="222"/>
      <c r="DY1066" s="222"/>
      <c r="DZ1066" s="222"/>
      <c r="EA1066" s="222"/>
      <c r="EB1066" s="222"/>
      <c r="EC1066" s="222"/>
      <c r="ED1066" s="222"/>
      <c r="EE1066" s="222"/>
      <c r="EF1066" s="222"/>
      <c r="EG1066" s="222"/>
      <c r="EH1066" s="222"/>
      <c r="EI1066" s="222"/>
      <c r="EJ1066" s="222"/>
      <c r="EK1066" s="222"/>
      <c r="EL1066" s="222"/>
      <c r="EM1066" s="222"/>
      <c r="EN1066" s="222"/>
      <c r="EO1066" s="222"/>
      <c r="EP1066" s="222"/>
      <c r="EQ1066" s="222"/>
      <c r="ER1066" s="222"/>
      <c r="ES1066" s="222"/>
      <c r="ET1066" s="222"/>
      <c r="EU1066" s="222"/>
      <c r="EV1066" s="222"/>
      <c r="EW1066" s="222"/>
      <c r="EX1066" s="222"/>
      <c r="EY1066" s="222"/>
      <c r="EZ1066" s="222"/>
      <c r="FA1066" s="222"/>
      <c r="FB1066" s="222"/>
      <c r="FC1066" s="222"/>
      <c r="FD1066" s="222"/>
      <c r="FE1066" s="222"/>
      <c r="FF1066" s="222"/>
      <c r="FG1066" s="222"/>
      <c r="FH1066" s="222"/>
      <c r="FI1066" s="222"/>
      <c r="FJ1066" s="222"/>
      <c r="FK1066" s="222"/>
      <c r="FL1066" s="222"/>
      <c r="FM1066" s="222"/>
      <c r="FN1066" s="222"/>
      <c r="FO1066" s="222"/>
      <c r="FP1066" s="222"/>
      <c r="FQ1066" s="222"/>
      <c r="FR1066" s="222"/>
      <c r="FS1066" s="222"/>
      <c r="FT1066" s="222"/>
      <c r="FU1066" s="222"/>
      <c r="FV1066" s="222"/>
      <c r="FW1066" s="222"/>
      <c r="FX1066" s="222"/>
      <c r="FY1066" s="222"/>
      <c r="FZ1066" s="222"/>
      <c r="GA1066" s="222"/>
      <c r="GB1066" s="222"/>
      <c r="GC1066" s="222"/>
      <c r="GD1066" s="222"/>
      <c r="GE1066" s="222"/>
      <c r="GF1066" s="222"/>
      <c r="GG1066" s="222"/>
      <c r="GH1066" s="222"/>
      <c r="GI1066" s="222"/>
      <c r="GJ1066" s="222"/>
      <c r="GK1066" s="222"/>
      <c r="GL1066" s="222"/>
      <c r="GM1066" s="222"/>
      <c r="GN1066" s="222"/>
      <c r="GO1066" s="222"/>
      <c r="GP1066" s="222"/>
      <c r="GQ1066" s="222"/>
      <c r="GR1066" s="222"/>
      <c r="GS1066" s="222"/>
      <c r="GT1066" s="222"/>
      <c r="GU1066" s="222"/>
      <c r="GV1066" s="222"/>
      <c r="GW1066" s="222"/>
      <c r="GX1066" s="222"/>
      <c r="GY1066" s="222"/>
      <c r="GZ1066" s="222"/>
      <c r="HA1066" s="222"/>
      <c r="HB1066" s="222"/>
      <c r="HC1066" s="222"/>
      <c r="HD1066" s="222"/>
      <c r="HE1066" s="222"/>
      <c r="HF1066" s="222"/>
      <c r="HG1066" s="222"/>
      <c r="HH1066" s="222"/>
      <c r="HI1066" s="222"/>
      <c r="HJ1066" s="222"/>
      <c r="HK1066" s="222"/>
      <c r="HL1066" s="222"/>
      <c r="HM1066" s="222"/>
      <c r="HN1066" s="222"/>
      <c r="HO1066" s="222"/>
      <c r="HP1066" s="222"/>
      <c r="HQ1066" s="222"/>
      <c r="HR1066" s="222"/>
      <c r="HS1066" s="222"/>
      <c r="HT1066" s="222"/>
      <c r="HU1066" s="222"/>
      <c r="HV1066" s="222"/>
      <c r="HW1066" s="222"/>
      <c r="HX1066" s="222"/>
      <c r="HY1066" s="222"/>
      <c r="HZ1066" s="222"/>
      <c r="IA1066" s="222"/>
      <c r="IB1066" s="222"/>
      <c r="IC1066" s="222"/>
      <c r="ID1066" s="222"/>
      <c r="IE1066" s="222"/>
      <c r="IF1066" s="222"/>
      <c r="IG1066" s="222"/>
      <c r="IH1066" s="222"/>
      <c r="II1066" s="222"/>
      <c r="IJ1066" s="222"/>
      <c r="IK1066" s="222"/>
      <c r="IL1066" s="222"/>
      <c r="IM1066" s="222"/>
    </row>
    <row r="1067" spans="1:247" s="54" customFormat="1" ht="15" x14ac:dyDescent="0.25">
      <c r="A1067" s="53"/>
      <c r="B1067" s="219" t="s">
        <v>766</v>
      </c>
      <c r="C1067" s="287"/>
      <c r="D1067" s="287"/>
      <c r="E1067" s="287"/>
      <c r="F1067" s="287"/>
      <c r="G1067" s="287"/>
      <c r="H1067" s="287"/>
      <c r="I1067" s="288" t="s">
        <v>37</v>
      </c>
      <c r="J1067" s="288"/>
      <c r="K1067" s="288"/>
      <c r="L1067" s="288"/>
      <c r="M1067" s="288"/>
      <c r="N1067" s="288"/>
      <c r="O1067"/>
      <c r="P1067"/>
      <c r="Q1067" s="92"/>
      <c r="R1067" s="92"/>
      <c r="S1067"/>
      <c r="T1067"/>
      <c r="U1067"/>
      <c r="V1067"/>
      <c r="W1067"/>
      <c r="X1067"/>
      <c r="Y1067"/>
      <c r="Z1067"/>
      <c r="AA1067"/>
      <c r="AB1067" s="55"/>
      <c r="AC1067" s="55"/>
      <c r="AD1067" s="55"/>
      <c r="AE1067" s="55"/>
      <c r="AF1067" s="55"/>
      <c r="AG1067" s="55"/>
      <c r="AH1067" s="55"/>
      <c r="AI1067" s="55"/>
      <c r="AJ1067" s="55"/>
      <c r="AK1067" s="55"/>
      <c r="AL1067" s="55"/>
      <c r="AM1067" s="55"/>
      <c r="AN1067" s="55"/>
      <c r="AO1067" s="55"/>
      <c r="AP1067" s="55"/>
      <c r="AQ1067" s="55"/>
      <c r="AR1067" s="55"/>
      <c r="AS1067" s="55"/>
      <c r="AT1067" s="55"/>
      <c r="AU1067" s="55"/>
      <c r="AV1067" s="55"/>
      <c r="AW1067" s="55"/>
      <c r="AX1067" s="55"/>
      <c r="AY1067" s="55"/>
      <c r="AZ1067" s="55"/>
      <c r="BA1067" s="55"/>
      <c r="BB1067" s="55"/>
      <c r="BC1067" s="55"/>
      <c r="BD1067" s="55"/>
      <c r="BE1067" s="55"/>
      <c r="BF1067" s="55"/>
      <c r="BG1067" s="55"/>
      <c r="BH1067" s="55"/>
      <c r="BI1067" s="55"/>
      <c r="BJ1067" s="55"/>
      <c r="BK1067" s="55"/>
      <c r="BL1067" s="55"/>
      <c r="BM1067" s="55"/>
      <c r="BN1067" s="55"/>
      <c r="BO1067" s="55"/>
      <c r="BP1067" s="55"/>
      <c r="BQ1067" s="55"/>
      <c r="BR1067" s="55"/>
      <c r="BS1067" s="55"/>
      <c r="BT1067" s="55"/>
      <c r="BU1067" s="55"/>
      <c r="BV1067" s="55"/>
      <c r="BW1067" s="55"/>
      <c r="BX1067" s="55"/>
      <c r="BY1067" s="55"/>
      <c r="BZ1067" s="55"/>
      <c r="CA1067" s="55"/>
      <c r="CB1067" s="55"/>
      <c r="CC1067" s="55"/>
      <c r="CD1067" s="55"/>
      <c r="CE1067" s="55"/>
      <c r="CF1067" s="55"/>
      <c r="CG1067" s="55"/>
      <c r="CH1067" s="55"/>
      <c r="CI1067" s="55"/>
      <c r="CJ1067" s="55"/>
      <c r="CK1067" s="55"/>
      <c r="CL1067" s="55"/>
      <c r="CM1067" s="55"/>
      <c r="CN1067" s="55"/>
      <c r="CO1067" s="55"/>
      <c r="CP1067" s="55"/>
      <c r="CQ1067" s="55"/>
      <c r="CR1067" s="55"/>
      <c r="CS1067" s="55"/>
      <c r="CT1067" s="55"/>
      <c r="CU1067" s="55"/>
      <c r="CV1067" s="55"/>
      <c r="CW1067" s="55"/>
      <c r="CX1067" s="55"/>
      <c r="CY1067" s="55"/>
      <c r="CZ1067" s="55"/>
      <c r="DA1067" s="55"/>
      <c r="DB1067" s="55"/>
      <c r="DC1067" s="55"/>
      <c r="DD1067" s="55"/>
      <c r="DE1067" s="55"/>
      <c r="DF1067" s="55"/>
      <c r="DG1067" s="55"/>
      <c r="DH1067" s="55"/>
      <c r="DI1067" s="55"/>
      <c r="DJ1067" s="55"/>
      <c r="DK1067" s="55"/>
      <c r="DL1067" s="55"/>
      <c r="DM1067" s="55"/>
      <c r="DN1067" s="55"/>
      <c r="DO1067" s="55"/>
      <c r="DP1067" s="55"/>
      <c r="DQ1067" s="55"/>
      <c r="DR1067" s="55"/>
      <c r="DS1067" s="55"/>
      <c r="DT1067" s="55"/>
      <c r="DU1067" s="55"/>
      <c r="DV1067" s="55"/>
      <c r="DW1067" s="55"/>
      <c r="DX1067" s="55"/>
      <c r="DY1067" s="55"/>
      <c r="DZ1067" s="55"/>
      <c r="EA1067" s="55"/>
      <c r="EB1067" s="55"/>
      <c r="EC1067" s="55"/>
      <c r="ED1067" s="55"/>
      <c r="EE1067" s="55"/>
      <c r="EF1067" s="55"/>
      <c r="EG1067" s="55"/>
      <c r="EH1067" s="55"/>
      <c r="EI1067" s="55"/>
      <c r="EJ1067" s="55"/>
      <c r="EK1067" s="55"/>
      <c r="EL1067" s="55"/>
      <c r="EM1067" s="55"/>
      <c r="EN1067" s="55"/>
      <c r="EO1067" s="55"/>
      <c r="EP1067" s="55"/>
      <c r="EQ1067" s="55"/>
      <c r="ER1067" s="55"/>
      <c r="ES1067" s="55"/>
      <c r="ET1067" s="55"/>
      <c r="EU1067" s="55"/>
      <c r="EV1067" s="55"/>
      <c r="EW1067" s="55"/>
      <c r="EX1067" s="55"/>
      <c r="EY1067" s="55"/>
      <c r="EZ1067" s="55"/>
      <c r="FA1067" s="55"/>
      <c r="FB1067" s="55"/>
      <c r="FC1067" s="55"/>
      <c r="FD1067" s="55"/>
      <c r="FE1067" s="55"/>
      <c r="FF1067" s="55"/>
      <c r="FG1067" s="55"/>
      <c r="FH1067" s="55"/>
      <c r="FI1067" s="55"/>
      <c r="FJ1067" s="55"/>
      <c r="FK1067" s="55"/>
      <c r="FL1067" s="55"/>
      <c r="FM1067" s="55"/>
      <c r="FN1067" s="55"/>
      <c r="FO1067" s="55"/>
      <c r="FP1067" s="55"/>
      <c r="FQ1067" s="55"/>
      <c r="FR1067" s="55"/>
      <c r="FS1067" s="55"/>
      <c r="FT1067" s="55"/>
      <c r="FU1067" s="55"/>
      <c r="FV1067" s="55"/>
      <c r="FW1067" s="55"/>
      <c r="FX1067" s="55"/>
      <c r="FY1067" s="55"/>
      <c r="FZ1067" s="55"/>
      <c r="GA1067" s="55"/>
      <c r="GB1067" s="55"/>
      <c r="GC1067" s="55"/>
      <c r="GD1067" s="55"/>
      <c r="GE1067" s="55"/>
      <c r="GF1067" s="55"/>
      <c r="GG1067" s="55"/>
      <c r="GH1067" s="55"/>
      <c r="GI1067" s="55"/>
      <c r="GJ1067" s="55"/>
      <c r="GK1067" s="55"/>
      <c r="GL1067" s="55"/>
      <c r="GM1067" s="55"/>
      <c r="GN1067" s="55"/>
      <c r="GO1067" s="55"/>
      <c r="GP1067" s="55"/>
      <c r="GQ1067" s="55"/>
      <c r="GR1067" s="55"/>
      <c r="GS1067" s="55"/>
      <c r="GT1067" s="55"/>
      <c r="GU1067" s="55"/>
      <c r="GV1067" s="55"/>
      <c r="GW1067" s="55"/>
      <c r="GX1067" s="55"/>
      <c r="GY1067" s="55"/>
      <c r="GZ1067" s="55"/>
      <c r="HA1067" s="55"/>
      <c r="HB1067" s="55"/>
      <c r="HC1067" s="55"/>
      <c r="HD1067" s="55"/>
      <c r="HE1067" s="55"/>
      <c r="HF1067" s="55"/>
      <c r="HG1067" s="55"/>
      <c r="HH1067" s="55"/>
      <c r="HI1067" s="55"/>
      <c r="HJ1067" s="55"/>
      <c r="HK1067" s="55"/>
      <c r="HL1067" s="55"/>
      <c r="HM1067" s="55"/>
      <c r="HN1067" s="55"/>
      <c r="HO1067" s="55"/>
      <c r="HP1067" s="55"/>
      <c r="HQ1067" s="55"/>
      <c r="HR1067" s="55"/>
      <c r="HS1067" s="55"/>
      <c r="HT1067" s="55"/>
      <c r="HU1067" s="55"/>
      <c r="HV1067" s="55"/>
      <c r="HW1067" s="55"/>
      <c r="HX1067" s="55"/>
      <c r="HY1067" s="55"/>
      <c r="HZ1067" s="55"/>
      <c r="IA1067" s="55"/>
      <c r="IB1067" s="55" t="s">
        <v>4</v>
      </c>
      <c r="IC1067" s="55" t="s">
        <v>4</v>
      </c>
      <c r="ID1067" s="55" t="s">
        <v>4</v>
      </c>
      <c r="IE1067" s="55" t="s">
        <v>4</v>
      </c>
      <c r="IF1067" s="55" t="s">
        <v>4</v>
      </c>
      <c r="IG1067" s="55" t="s">
        <v>4</v>
      </c>
      <c r="IH1067" s="55" t="s">
        <v>37</v>
      </c>
      <c r="II1067" s="55" t="s">
        <v>4</v>
      </c>
      <c r="IJ1067" s="55" t="s">
        <v>4</v>
      </c>
      <c r="IK1067" s="55" t="s">
        <v>4</v>
      </c>
      <c r="IL1067" s="55" t="s">
        <v>4</v>
      </c>
      <c r="IM1067" s="55" t="s">
        <v>4</v>
      </c>
    </row>
    <row r="1068" spans="1:247" s="220" customFormat="1" ht="16.5" customHeight="1" x14ac:dyDescent="0.25">
      <c r="A1068" s="94"/>
      <c r="C1068" s="274" t="s">
        <v>33</v>
      </c>
      <c r="D1068" s="274"/>
      <c r="E1068" s="274"/>
      <c r="F1068" s="274"/>
      <c r="G1068" s="274"/>
      <c r="H1068" s="274"/>
      <c r="I1068" s="274"/>
      <c r="J1068" s="274"/>
      <c r="K1068" s="274"/>
      <c r="L1068" s="274"/>
      <c r="M1068" s="274"/>
      <c r="N1068" s="274"/>
      <c r="Q1068" s="221"/>
      <c r="R1068" s="221"/>
      <c r="AB1068" s="222"/>
      <c r="AC1068" s="222"/>
      <c r="AD1068" s="222"/>
      <c r="AE1068" s="222"/>
      <c r="AF1068" s="222"/>
      <c r="AG1068" s="222"/>
      <c r="AH1068" s="222"/>
      <c r="AI1068" s="222"/>
      <c r="AJ1068" s="222"/>
      <c r="AK1068" s="222"/>
      <c r="AL1068" s="222"/>
      <c r="AM1068" s="222"/>
      <c r="AN1068" s="222"/>
      <c r="AO1068" s="222"/>
      <c r="AP1068" s="222"/>
      <c r="AQ1068" s="222"/>
      <c r="AR1068" s="222"/>
      <c r="AS1068" s="222"/>
      <c r="AT1068" s="222"/>
      <c r="AU1068" s="222"/>
      <c r="AV1068" s="222"/>
      <c r="AW1068" s="222"/>
      <c r="AX1068" s="222"/>
      <c r="AY1068" s="222"/>
      <c r="AZ1068" s="222"/>
      <c r="BA1068" s="222"/>
      <c r="BB1068" s="222"/>
      <c r="BC1068" s="222"/>
      <c r="BD1068" s="222"/>
      <c r="BE1068" s="222"/>
      <c r="BF1068" s="222"/>
      <c r="BG1068" s="222"/>
      <c r="BH1068" s="222"/>
      <c r="BI1068" s="222"/>
      <c r="BJ1068" s="222"/>
      <c r="BK1068" s="222"/>
      <c r="BL1068" s="222"/>
      <c r="BM1068" s="222"/>
      <c r="BN1068" s="222"/>
      <c r="BO1068" s="222"/>
      <c r="BP1068" s="222"/>
      <c r="BQ1068" s="222"/>
      <c r="BR1068" s="222"/>
      <c r="BS1068" s="222"/>
      <c r="BT1068" s="222"/>
      <c r="BU1068" s="222"/>
      <c r="BV1068" s="222"/>
      <c r="BW1068" s="222"/>
      <c r="BX1068" s="222"/>
      <c r="BY1068" s="222"/>
      <c r="BZ1068" s="222"/>
      <c r="CA1068" s="222"/>
      <c r="CB1068" s="222"/>
      <c r="CC1068" s="222"/>
      <c r="CD1068" s="222"/>
      <c r="CE1068" s="222"/>
      <c r="CF1068" s="222"/>
      <c r="CG1068" s="222"/>
      <c r="CH1068" s="222"/>
      <c r="CI1068" s="222"/>
      <c r="CJ1068" s="222"/>
      <c r="CK1068" s="222"/>
      <c r="CL1068" s="222"/>
      <c r="CM1068" s="222"/>
      <c r="CN1068" s="222"/>
      <c r="CO1068" s="222"/>
      <c r="CP1068" s="222"/>
      <c r="CQ1068" s="222"/>
      <c r="CR1068" s="222"/>
      <c r="CS1068" s="222"/>
      <c r="CT1068" s="222"/>
      <c r="CU1068" s="222"/>
      <c r="CV1068" s="222"/>
      <c r="CW1068" s="222"/>
      <c r="CX1068" s="222"/>
      <c r="CY1068" s="222"/>
      <c r="CZ1068" s="222"/>
      <c r="DA1068" s="222"/>
      <c r="DB1068" s="222"/>
      <c r="DC1068" s="222"/>
      <c r="DD1068" s="222"/>
      <c r="DE1068" s="222"/>
      <c r="DF1068" s="222"/>
      <c r="DG1068" s="222"/>
      <c r="DH1068" s="222"/>
      <c r="DI1068" s="222"/>
      <c r="DJ1068" s="222"/>
      <c r="DK1068" s="222"/>
      <c r="DL1068" s="222"/>
      <c r="DM1068" s="222"/>
      <c r="DN1068" s="222"/>
      <c r="DO1068" s="222"/>
      <c r="DP1068" s="222"/>
      <c r="DQ1068" s="222"/>
      <c r="DR1068" s="222"/>
      <c r="DS1068" s="222"/>
      <c r="DT1068" s="222"/>
      <c r="DU1068" s="222"/>
      <c r="DV1068" s="222"/>
      <c r="DW1068" s="222"/>
      <c r="DX1068" s="222"/>
      <c r="DY1068" s="222"/>
      <c r="DZ1068" s="222"/>
      <c r="EA1068" s="222"/>
      <c r="EB1068" s="222"/>
      <c r="EC1068" s="222"/>
      <c r="ED1068" s="222"/>
      <c r="EE1068" s="222"/>
      <c r="EF1068" s="222"/>
      <c r="EG1068" s="222"/>
      <c r="EH1068" s="222"/>
      <c r="EI1068" s="222"/>
      <c r="EJ1068" s="222"/>
      <c r="EK1068" s="222"/>
      <c r="EL1068" s="222"/>
      <c r="EM1068" s="222"/>
      <c r="EN1068" s="222"/>
      <c r="EO1068" s="222"/>
      <c r="EP1068" s="222"/>
      <c r="EQ1068" s="222"/>
      <c r="ER1068" s="222"/>
      <c r="ES1068" s="222"/>
      <c r="ET1068" s="222"/>
      <c r="EU1068" s="222"/>
      <c r="EV1068" s="222"/>
      <c r="EW1068" s="222"/>
      <c r="EX1068" s="222"/>
      <c r="EY1068" s="222"/>
      <c r="EZ1068" s="222"/>
      <c r="FA1068" s="222"/>
      <c r="FB1068" s="222"/>
      <c r="FC1068" s="222"/>
      <c r="FD1068" s="222"/>
      <c r="FE1068" s="222"/>
      <c r="FF1068" s="222"/>
      <c r="FG1068" s="222"/>
      <c r="FH1068" s="222"/>
      <c r="FI1068" s="222"/>
      <c r="FJ1068" s="222"/>
      <c r="FK1068" s="222"/>
      <c r="FL1068" s="222"/>
      <c r="FM1068" s="222"/>
      <c r="FN1068" s="222"/>
      <c r="FO1068" s="222"/>
      <c r="FP1068" s="222"/>
      <c r="FQ1068" s="222"/>
      <c r="FR1068" s="222"/>
      <c r="FS1068" s="222"/>
      <c r="FT1068" s="222"/>
      <c r="FU1068" s="222"/>
      <c r="FV1068" s="222"/>
      <c r="FW1068" s="222"/>
      <c r="FX1068" s="222"/>
      <c r="FY1068" s="222"/>
      <c r="FZ1068" s="222"/>
      <c r="GA1068" s="222"/>
      <c r="GB1068" s="222"/>
      <c r="GC1068" s="222"/>
      <c r="GD1068" s="222"/>
      <c r="GE1068" s="222"/>
      <c r="GF1068" s="222"/>
      <c r="GG1068" s="222"/>
      <c r="GH1068" s="222"/>
      <c r="GI1068" s="222"/>
      <c r="GJ1068" s="222"/>
      <c r="GK1068" s="222"/>
      <c r="GL1068" s="222"/>
      <c r="GM1068" s="222"/>
      <c r="GN1068" s="222"/>
      <c r="GO1068" s="222"/>
      <c r="GP1068" s="222"/>
      <c r="GQ1068" s="222"/>
      <c r="GR1068" s="222"/>
      <c r="GS1068" s="222"/>
      <c r="GT1068" s="222"/>
      <c r="GU1068" s="222"/>
      <c r="GV1068" s="222"/>
      <c r="GW1068" s="222"/>
      <c r="GX1068" s="222"/>
      <c r="GY1068" s="222"/>
      <c r="GZ1068" s="222"/>
      <c r="HA1068" s="222"/>
      <c r="HB1068" s="222"/>
      <c r="HC1068" s="222"/>
      <c r="HD1068" s="222"/>
      <c r="HE1068" s="222"/>
      <c r="HF1068" s="222"/>
      <c r="HG1068" s="222"/>
      <c r="HH1068" s="222"/>
      <c r="HI1068" s="222"/>
      <c r="HJ1068" s="222"/>
      <c r="HK1068" s="222"/>
      <c r="HL1068" s="222"/>
      <c r="HM1068" s="222"/>
      <c r="HN1068" s="222"/>
      <c r="HO1068" s="222"/>
      <c r="HP1068" s="222"/>
      <c r="HQ1068" s="222"/>
      <c r="HR1068" s="222"/>
      <c r="HS1068" s="222"/>
      <c r="HT1068" s="222"/>
      <c r="HU1068" s="222"/>
      <c r="HV1068" s="222"/>
      <c r="HW1068" s="222"/>
      <c r="HX1068" s="222"/>
      <c r="HY1068" s="222"/>
      <c r="HZ1068" s="222"/>
      <c r="IA1068" s="222"/>
      <c r="IB1068" s="222"/>
      <c r="IC1068" s="222"/>
      <c r="ID1068" s="222"/>
      <c r="IE1068" s="222"/>
      <c r="IF1068" s="222"/>
      <c r="IG1068" s="222"/>
      <c r="IH1068" s="222"/>
      <c r="II1068" s="222"/>
      <c r="IJ1068" s="222"/>
      <c r="IK1068" s="222"/>
      <c r="IL1068" s="222"/>
      <c r="IM1068" s="222"/>
    </row>
    <row r="1069" spans="1:247" customFormat="1" ht="13.5" customHeight="1" x14ac:dyDescent="0.25">
      <c r="A1069" s="59"/>
      <c r="B1069" s="59"/>
      <c r="C1069" s="59"/>
      <c r="D1069" s="59"/>
      <c r="E1069" s="59"/>
      <c r="F1069" s="59"/>
      <c r="G1069" s="59"/>
      <c r="H1069" s="59"/>
      <c r="I1069" s="59"/>
      <c r="J1069" s="59"/>
      <c r="K1069" s="59"/>
      <c r="L1069" s="59"/>
      <c r="M1069" s="59"/>
      <c r="N1069" s="59"/>
      <c r="O1069" s="59"/>
      <c r="P1069" s="59"/>
    </row>
    <row r="1070" spans="1:247" customFormat="1" ht="27" hidden="1" customHeight="1" x14ac:dyDescent="0.25">
      <c r="A1070" s="285" t="s">
        <v>767</v>
      </c>
      <c r="B1070" s="286"/>
      <c r="C1070" s="286"/>
      <c r="D1070" s="286"/>
      <c r="E1070" s="286"/>
      <c r="F1070" s="286"/>
      <c r="G1070" s="286"/>
      <c r="H1070" s="286"/>
      <c r="I1070" s="286"/>
      <c r="J1070" s="286"/>
      <c r="K1070" s="286"/>
      <c r="L1070" s="286"/>
      <c r="M1070" s="286"/>
      <c r="N1070" s="286"/>
      <c r="O1070" s="286"/>
      <c r="P1070" s="286"/>
    </row>
    <row r="1071" spans="1:247" customFormat="1" ht="16.5" hidden="1" customHeight="1" x14ac:dyDescent="0.25">
      <c r="A1071" s="285" t="s">
        <v>768</v>
      </c>
      <c r="B1071" s="285"/>
      <c r="C1071" s="285"/>
      <c r="D1071" s="285"/>
      <c r="E1071" s="285"/>
      <c r="F1071" s="285"/>
      <c r="G1071" s="285"/>
      <c r="H1071" s="285"/>
      <c r="I1071" s="285"/>
      <c r="J1071" s="285"/>
      <c r="K1071" s="285"/>
      <c r="L1071" s="285"/>
      <c r="M1071" s="285"/>
      <c r="N1071" s="285"/>
      <c r="O1071" s="285"/>
      <c r="P1071" s="285"/>
    </row>
    <row r="1072" spans="1:247" customFormat="1" ht="14.25" hidden="1" customHeight="1" x14ac:dyDescent="0.25">
      <c r="A1072" s="285" t="s">
        <v>769</v>
      </c>
      <c r="B1072" s="285"/>
      <c r="C1072" s="285"/>
      <c r="D1072" s="285"/>
      <c r="E1072" s="285"/>
      <c r="F1072" s="285"/>
      <c r="G1072" s="285"/>
      <c r="H1072" s="285"/>
      <c r="I1072" s="285"/>
      <c r="J1072" s="285"/>
      <c r="K1072" s="285"/>
      <c r="L1072" s="285"/>
      <c r="M1072" s="285"/>
      <c r="N1072" s="285"/>
      <c r="O1072" s="285"/>
      <c r="P1072" s="285"/>
    </row>
    <row r="1073" spans="1:1" ht="11.25" hidden="1" customHeight="1" x14ac:dyDescent="0.2"/>
    <row r="1074" spans="1:1" customFormat="1" ht="15" x14ac:dyDescent="0.25">
      <c r="A1074" s="59"/>
    </row>
    <row r="1075" spans="1:1" customFormat="1" ht="15" x14ac:dyDescent="0.25">
      <c r="A1075" s="59"/>
    </row>
    <row r="1076" spans="1:1" customFormat="1" ht="15" x14ac:dyDescent="0.25">
      <c r="A1076" s="59"/>
    </row>
    <row r="1077" spans="1:1" customFormat="1" ht="15" x14ac:dyDescent="0.25">
      <c r="A1077" s="59"/>
    </row>
    <row r="1078" spans="1:1" customFormat="1" ht="15" x14ac:dyDescent="0.25">
      <c r="A1078" s="59"/>
    </row>
    <row r="1079" spans="1:1" customFormat="1" ht="15" x14ac:dyDescent="0.25">
      <c r="A1079" s="59"/>
    </row>
    <row r="1080" spans="1:1" customFormat="1" ht="15" x14ac:dyDescent="0.25">
      <c r="A1080" s="59"/>
    </row>
    <row r="1081" spans="1:1" customFormat="1" ht="15" x14ac:dyDescent="0.25">
      <c r="A1081" s="59"/>
    </row>
    <row r="1082" spans="1:1" customFormat="1" ht="15" x14ac:dyDescent="0.25">
      <c r="A1082" s="59"/>
    </row>
    <row r="1083" spans="1:1" customFormat="1" ht="15" x14ac:dyDescent="0.25">
      <c r="A1083" s="59"/>
    </row>
    <row r="1084" spans="1:1" customFormat="1" ht="15" x14ac:dyDescent="0.25">
      <c r="A1084" s="59"/>
    </row>
    <row r="1085" spans="1:1" customFormat="1" ht="15" x14ac:dyDescent="0.25">
      <c r="A1085" s="59"/>
    </row>
    <row r="1086" spans="1:1" customFormat="1" ht="15" x14ac:dyDescent="0.25">
      <c r="A1086" s="59"/>
    </row>
    <row r="1087" spans="1:1" customFormat="1" ht="15" x14ac:dyDescent="0.25">
      <c r="A1087" s="59"/>
    </row>
    <row r="1088" spans="1:1" customFormat="1" ht="15" x14ac:dyDescent="0.25">
      <c r="A1088" s="59"/>
    </row>
    <row r="1089" spans="1:1" customFormat="1" ht="15" x14ac:dyDescent="0.25">
      <c r="A1089" s="59"/>
    </row>
    <row r="1090" spans="1:1" customFormat="1" ht="15" x14ac:dyDescent="0.25">
      <c r="A1090" s="59"/>
    </row>
    <row r="1091" spans="1:1" customFormat="1" ht="15" x14ac:dyDescent="0.25">
      <c r="A1091" s="59"/>
    </row>
    <row r="1092" spans="1:1" customFormat="1" ht="15" x14ac:dyDescent="0.25">
      <c r="A1092" s="59"/>
    </row>
    <row r="1093" spans="1:1" customFormat="1" ht="15" x14ac:dyDescent="0.25">
      <c r="A1093" s="59"/>
    </row>
    <row r="1094" spans="1:1" customFormat="1" ht="15" x14ac:dyDescent="0.25">
      <c r="A1094" s="59"/>
    </row>
    <row r="1095" spans="1:1" customFormat="1" ht="15" x14ac:dyDescent="0.25">
      <c r="A1095" s="59"/>
    </row>
    <row r="1096" spans="1:1" customFormat="1" ht="15" x14ac:dyDescent="0.25">
      <c r="A1096" s="59"/>
    </row>
    <row r="1097" spans="1:1" customFormat="1" ht="15" x14ac:dyDescent="0.25">
      <c r="A1097" s="59"/>
    </row>
    <row r="1098" spans="1:1" customFormat="1" ht="15" x14ac:dyDescent="0.25">
      <c r="A1098" s="59"/>
    </row>
    <row r="1099" spans="1:1" customFormat="1" ht="15" x14ac:dyDescent="0.25">
      <c r="A1099" s="59"/>
    </row>
    <row r="1100" spans="1:1" customFormat="1" ht="15" x14ac:dyDescent="0.25">
      <c r="A1100" s="59"/>
    </row>
    <row r="1101" spans="1:1" customFormat="1" ht="15" x14ac:dyDescent="0.25">
      <c r="A1101" s="59"/>
    </row>
    <row r="1102" spans="1:1" customFormat="1" ht="15" x14ac:dyDescent="0.25">
      <c r="A1102" s="59"/>
    </row>
    <row r="1103" spans="1:1" customFormat="1" ht="15" x14ac:dyDescent="0.25">
      <c r="A1103" s="59"/>
    </row>
    <row r="1104" spans="1:1" customFormat="1" ht="15" x14ac:dyDescent="0.25">
      <c r="A1104" s="59"/>
    </row>
    <row r="1105" spans="1:1" customFormat="1" ht="15" x14ac:dyDescent="0.25">
      <c r="A1105" s="59"/>
    </row>
    <row r="1106" spans="1:1" customFormat="1" ht="15" x14ac:dyDescent="0.25">
      <c r="A1106" s="59"/>
    </row>
  </sheetData>
  <mergeCells count="1059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120:G120"/>
    <mergeCell ref="C121:G121"/>
    <mergeCell ref="C122:G122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39:O139"/>
    <mergeCell ref="C140:O140"/>
    <mergeCell ref="C141:O141"/>
    <mergeCell ref="C142:O142"/>
    <mergeCell ref="C143:O143"/>
    <mergeCell ref="C144:O144"/>
    <mergeCell ref="C133:O133"/>
    <mergeCell ref="C134:O134"/>
    <mergeCell ref="C135:O135"/>
    <mergeCell ref="C136:O136"/>
    <mergeCell ref="C137:O137"/>
    <mergeCell ref="C138:O138"/>
    <mergeCell ref="C126:G126"/>
    <mergeCell ref="C127:G127"/>
    <mergeCell ref="C128:G128"/>
    <mergeCell ref="C129:G129"/>
    <mergeCell ref="C131:O131"/>
    <mergeCell ref="C132:O132"/>
    <mergeCell ref="C157:G157"/>
    <mergeCell ref="C158:G158"/>
    <mergeCell ref="C159:G159"/>
    <mergeCell ref="C160:G160"/>
    <mergeCell ref="C161:G161"/>
    <mergeCell ref="C162:G162"/>
    <mergeCell ref="C151:O151"/>
    <mergeCell ref="C152:O152"/>
    <mergeCell ref="C153:O153"/>
    <mergeCell ref="C154:J154"/>
    <mergeCell ref="C155:J155"/>
    <mergeCell ref="A156:P156"/>
    <mergeCell ref="C145:O145"/>
    <mergeCell ref="C146:O146"/>
    <mergeCell ref="C147:O147"/>
    <mergeCell ref="C148:O148"/>
    <mergeCell ref="C149:O149"/>
    <mergeCell ref="C150:O150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211:G211"/>
    <mergeCell ref="C212:G212"/>
    <mergeCell ref="C213:G213"/>
    <mergeCell ref="C214:G214"/>
    <mergeCell ref="C215:G215"/>
    <mergeCell ref="C216:G216"/>
    <mergeCell ref="C205:G205"/>
    <mergeCell ref="C206:G206"/>
    <mergeCell ref="C207:G207"/>
    <mergeCell ref="C208:G208"/>
    <mergeCell ref="C209:G209"/>
    <mergeCell ref="C210:G210"/>
    <mergeCell ref="C199:G199"/>
    <mergeCell ref="C200:G200"/>
    <mergeCell ref="C201:G201"/>
    <mergeCell ref="C202:G202"/>
    <mergeCell ref="C203:G203"/>
    <mergeCell ref="C204:G204"/>
    <mergeCell ref="C229:G229"/>
    <mergeCell ref="C230:G230"/>
    <mergeCell ref="C231:G231"/>
    <mergeCell ref="C232:G232"/>
    <mergeCell ref="C233:G233"/>
    <mergeCell ref="C234:G234"/>
    <mergeCell ref="C223:G223"/>
    <mergeCell ref="C224:G224"/>
    <mergeCell ref="C225:G225"/>
    <mergeCell ref="C226:G226"/>
    <mergeCell ref="C227:G227"/>
    <mergeCell ref="C228:G228"/>
    <mergeCell ref="C217:G217"/>
    <mergeCell ref="C218:G218"/>
    <mergeCell ref="C219:G219"/>
    <mergeCell ref="C220:G220"/>
    <mergeCell ref="C221:G221"/>
    <mergeCell ref="C222:G222"/>
    <mergeCell ref="C247:G247"/>
    <mergeCell ref="C248:G248"/>
    <mergeCell ref="C249:G249"/>
    <mergeCell ref="C250:G250"/>
    <mergeCell ref="C251:G251"/>
    <mergeCell ref="C252:G252"/>
    <mergeCell ref="C241:G241"/>
    <mergeCell ref="C242:G242"/>
    <mergeCell ref="C243:G243"/>
    <mergeCell ref="C244:G244"/>
    <mergeCell ref="C245:G245"/>
    <mergeCell ref="C246:G246"/>
    <mergeCell ref="C235:G235"/>
    <mergeCell ref="C236:G236"/>
    <mergeCell ref="C237:G237"/>
    <mergeCell ref="C238:G238"/>
    <mergeCell ref="C239:G239"/>
    <mergeCell ref="C240:G240"/>
    <mergeCell ref="C265:G265"/>
    <mergeCell ref="C266:G266"/>
    <mergeCell ref="C267:G267"/>
    <mergeCell ref="C268:G268"/>
    <mergeCell ref="C269:G269"/>
    <mergeCell ref="C270:G270"/>
    <mergeCell ref="C259:G259"/>
    <mergeCell ref="C260:G260"/>
    <mergeCell ref="C261:G261"/>
    <mergeCell ref="C262:G262"/>
    <mergeCell ref="C263:G263"/>
    <mergeCell ref="C264:G264"/>
    <mergeCell ref="C253:G253"/>
    <mergeCell ref="C254:G254"/>
    <mergeCell ref="C255:G255"/>
    <mergeCell ref="C256:G256"/>
    <mergeCell ref="C257:G257"/>
    <mergeCell ref="C258:G258"/>
    <mergeCell ref="C283:G283"/>
    <mergeCell ref="C284:G284"/>
    <mergeCell ref="C285:G285"/>
    <mergeCell ref="C286:G286"/>
    <mergeCell ref="C287:G287"/>
    <mergeCell ref="C288:G288"/>
    <mergeCell ref="C277:G277"/>
    <mergeCell ref="C278:G278"/>
    <mergeCell ref="C279:G279"/>
    <mergeCell ref="C280:G280"/>
    <mergeCell ref="C281:G281"/>
    <mergeCell ref="C282:G282"/>
    <mergeCell ref="C271:G271"/>
    <mergeCell ref="C272:G272"/>
    <mergeCell ref="C273:G273"/>
    <mergeCell ref="C274:G274"/>
    <mergeCell ref="C275:G275"/>
    <mergeCell ref="C276:G276"/>
    <mergeCell ref="C301:G301"/>
    <mergeCell ref="C302:G302"/>
    <mergeCell ref="C303:G303"/>
    <mergeCell ref="C304:G304"/>
    <mergeCell ref="C305:G305"/>
    <mergeCell ref="C306:G306"/>
    <mergeCell ref="C295:G295"/>
    <mergeCell ref="C296:G296"/>
    <mergeCell ref="C297:G297"/>
    <mergeCell ref="C298:G298"/>
    <mergeCell ref="C299:G299"/>
    <mergeCell ref="C300:G300"/>
    <mergeCell ref="C289:G289"/>
    <mergeCell ref="C290:G290"/>
    <mergeCell ref="C291:G291"/>
    <mergeCell ref="C292:G292"/>
    <mergeCell ref="C293:G293"/>
    <mergeCell ref="C294:G294"/>
    <mergeCell ref="C319:G319"/>
    <mergeCell ref="C320:G320"/>
    <mergeCell ref="C321:G321"/>
    <mergeCell ref="C322:G322"/>
    <mergeCell ref="C323:G323"/>
    <mergeCell ref="C324:G324"/>
    <mergeCell ref="C313:G313"/>
    <mergeCell ref="C314:G314"/>
    <mergeCell ref="C315:G315"/>
    <mergeCell ref="C316:G316"/>
    <mergeCell ref="C317:G317"/>
    <mergeCell ref="C318:G318"/>
    <mergeCell ref="C307:G307"/>
    <mergeCell ref="C308:G308"/>
    <mergeCell ref="C309:G309"/>
    <mergeCell ref="C310:G310"/>
    <mergeCell ref="C311:G311"/>
    <mergeCell ref="C312:G312"/>
    <mergeCell ref="C337:G337"/>
    <mergeCell ref="C338:G338"/>
    <mergeCell ref="C339:G339"/>
    <mergeCell ref="C340:G340"/>
    <mergeCell ref="C341:G341"/>
    <mergeCell ref="C342:G342"/>
    <mergeCell ref="C331:G331"/>
    <mergeCell ref="C332:G332"/>
    <mergeCell ref="C333:G333"/>
    <mergeCell ref="C334:G334"/>
    <mergeCell ref="C335:G335"/>
    <mergeCell ref="C336:G336"/>
    <mergeCell ref="C325:G325"/>
    <mergeCell ref="C326:G326"/>
    <mergeCell ref="C327:G327"/>
    <mergeCell ref="C328:G328"/>
    <mergeCell ref="C329:G329"/>
    <mergeCell ref="C330:G330"/>
    <mergeCell ref="C355:G355"/>
    <mergeCell ref="C356:G356"/>
    <mergeCell ref="C357:G357"/>
    <mergeCell ref="C358:G358"/>
    <mergeCell ref="C359:G359"/>
    <mergeCell ref="C360:G360"/>
    <mergeCell ref="C349:G349"/>
    <mergeCell ref="C350:G350"/>
    <mergeCell ref="C351:G351"/>
    <mergeCell ref="C352:G352"/>
    <mergeCell ref="C353:G353"/>
    <mergeCell ref="C354:G354"/>
    <mergeCell ref="C343:G343"/>
    <mergeCell ref="C344:G344"/>
    <mergeCell ref="C345:G345"/>
    <mergeCell ref="C346:G346"/>
    <mergeCell ref="C347:G347"/>
    <mergeCell ref="C348:G348"/>
    <mergeCell ref="C373:G373"/>
    <mergeCell ref="C374:G374"/>
    <mergeCell ref="C375:G375"/>
    <mergeCell ref="C376:G376"/>
    <mergeCell ref="C377:G377"/>
    <mergeCell ref="C378:G378"/>
    <mergeCell ref="C367:G367"/>
    <mergeCell ref="C368:G368"/>
    <mergeCell ref="C369:G369"/>
    <mergeCell ref="C370:G370"/>
    <mergeCell ref="C371:G371"/>
    <mergeCell ref="C372:G372"/>
    <mergeCell ref="C361:G361"/>
    <mergeCell ref="C362:G362"/>
    <mergeCell ref="C363:G363"/>
    <mergeCell ref="C364:G364"/>
    <mergeCell ref="C365:G365"/>
    <mergeCell ref="C366:G366"/>
    <mergeCell ref="C391:G391"/>
    <mergeCell ref="C392:G392"/>
    <mergeCell ref="C393:G393"/>
    <mergeCell ref="C394:G394"/>
    <mergeCell ref="C395:G395"/>
    <mergeCell ref="C396:G396"/>
    <mergeCell ref="C385:G385"/>
    <mergeCell ref="C386:G386"/>
    <mergeCell ref="C387:G387"/>
    <mergeCell ref="C388:G388"/>
    <mergeCell ref="C389:G389"/>
    <mergeCell ref="C390:G390"/>
    <mergeCell ref="C379:G379"/>
    <mergeCell ref="C380:G380"/>
    <mergeCell ref="C381:G381"/>
    <mergeCell ref="C382:G382"/>
    <mergeCell ref="C383:G383"/>
    <mergeCell ref="C384:G384"/>
    <mergeCell ref="C409:G409"/>
    <mergeCell ref="C410:G410"/>
    <mergeCell ref="C411:G411"/>
    <mergeCell ref="C412:G412"/>
    <mergeCell ref="C413:G413"/>
    <mergeCell ref="C414:G414"/>
    <mergeCell ref="C403:G403"/>
    <mergeCell ref="C404:G404"/>
    <mergeCell ref="C405:G405"/>
    <mergeCell ref="C406:G406"/>
    <mergeCell ref="C407:G407"/>
    <mergeCell ref="C408:G408"/>
    <mergeCell ref="C397:G397"/>
    <mergeCell ref="C398:G398"/>
    <mergeCell ref="C399:G399"/>
    <mergeCell ref="C400:G400"/>
    <mergeCell ref="C401:G401"/>
    <mergeCell ref="C402:G402"/>
    <mergeCell ref="C427:G427"/>
    <mergeCell ref="C428:G428"/>
    <mergeCell ref="C429:G429"/>
    <mergeCell ref="C430:G430"/>
    <mergeCell ref="C431:G431"/>
    <mergeCell ref="C432:G432"/>
    <mergeCell ref="C421:G421"/>
    <mergeCell ref="C422:G422"/>
    <mergeCell ref="C423:G423"/>
    <mergeCell ref="C424:G424"/>
    <mergeCell ref="C425:G425"/>
    <mergeCell ref="C426:G426"/>
    <mergeCell ref="C415:G415"/>
    <mergeCell ref="C416:G416"/>
    <mergeCell ref="C417:G417"/>
    <mergeCell ref="C418:G418"/>
    <mergeCell ref="C419:G419"/>
    <mergeCell ref="C420:G420"/>
    <mergeCell ref="C445:G445"/>
    <mergeCell ref="C446:G446"/>
    <mergeCell ref="C447:G447"/>
    <mergeCell ref="C448:G448"/>
    <mergeCell ref="C449:G449"/>
    <mergeCell ref="C450:G450"/>
    <mergeCell ref="C439:G439"/>
    <mergeCell ref="C440:G440"/>
    <mergeCell ref="C441:G441"/>
    <mergeCell ref="C442:G442"/>
    <mergeCell ref="C443:G443"/>
    <mergeCell ref="C444:G444"/>
    <mergeCell ref="C433:G433"/>
    <mergeCell ref="C434:G434"/>
    <mergeCell ref="C435:G435"/>
    <mergeCell ref="C436:G436"/>
    <mergeCell ref="C437:G437"/>
    <mergeCell ref="C438:G438"/>
    <mergeCell ref="C463:G463"/>
    <mergeCell ref="C464:G464"/>
    <mergeCell ref="C465:G465"/>
    <mergeCell ref="C466:G466"/>
    <mergeCell ref="C467:G467"/>
    <mergeCell ref="C468:G468"/>
    <mergeCell ref="C457:G457"/>
    <mergeCell ref="C458:G458"/>
    <mergeCell ref="C459:G459"/>
    <mergeCell ref="C460:G460"/>
    <mergeCell ref="C461:G461"/>
    <mergeCell ref="C462:G462"/>
    <mergeCell ref="C451:G451"/>
    <mergeCell ref="C452:G452"/>
    <mergeCell ref="C453:G453"/>
    <mergeCell ref="C454:G454"/>
    <mergeCell ref="C455:G455"/>
    <mergeCell ref="C456:G456"/>
    <mergeCell ref="C481:G481"/>
    <mergeCell ref="C482:G482"/>
    <mergeCell ref="C483:G483"/>
    <mergeCell ref="C484:G484"/>
    <mergeCell ref="C485:G485"/>
    <mergeCell ref="C486:G486"/>
    <mergeCell ref="C475:G475"/>
    <mergeCell ref="C476:G476"/>
    <mergeCell ref="C477:G477"/>
    <mergeCell ref="C478:G478"/>
    <mergeCell ref="C479:G479"/>
    <mergeCell ref="C480:G480"/>
    <mergeCell ref="C469:G469"/>
    <mergeCell ref="C470:G470"/>
    <mergeCell ref="C471:G471"/>
    <mergeCell ref="C472:G472"/>
    <mergeCell ref="C473:G473"/>
    <mergeCell ref="C474:G474"/>
    <mergeCell ref="C499:G499"/>
    <mergeCell ref="C500:G500"/>
    <mergeCell ref="C501:G501"/>
    <mergeCell ref="C502:G502"/>
    <mergeCell ref="C504:O504"/>
    <mergeCell ref="C505:O505"/>
    <mergeCell ref="C493:G493"/>
    <mergeCell ref="C494:G494"/>
    <mergeCell ref="C495:G495"/>
    <mergeCell ref="C496:G496"/>
    <mergeCell ref="C497:G497"/>
    <mergeCell ref="C498:G498"/>
    <mergeCell ref="C487:G487"/>
    <mergeCell ref="C488:G488"/>
    <mergeCell ref="C489:G489"/>
    <mergeCell ref="C490:G490"/>
    <mergeCell ref="C491:G491"/>
    <mergeCell ref="C492:G492"/>
    <mergeCell ref="C518:O518"/>
    <mergeCell ref="C519:O519"/>
    <mergeCell ref="C520:O520"/>
    <mergeCell ref="C521:O521"/>
    <mergeCell ref="C522:O522"/>
    <mergeCell ref="C523:O523"/>
    <mergeCell ref="C512:O512"/>
    <mergeCell ref="C513:O513"/>
    <mergeCell ref="C514:O514"/>
    <mergeCell ref="C515:O515"/>
    <mergeCell ref="C516:O516"/>
    <mergeCell ref="C517:O517"/>
    <mergeCell ref="C506:O506"/>
    <mergeCell ref="C507:O507"/>
    <mergeCell ref="C508:O508"/>
    <mergeCell ref="C509:O509"/>
    <mergeCell ref="C510:O510"/>
    <mergeCell ref="C511:O511"/>
    <mergeCell ref="C536:G536"/>
    <mergeCell ref="C537:G537"/>
    <mergeCell ref="C538:G538"/>
    <mergeCell ref="C539:G539"/>
    <mergeCell ref="C540:G540"/>
    <mergeCell ref="C541:G541"/>
    <mergeCell ref="C530:O530"/>
    <mergeCell ref="C531:O531"/>
    <mergeCell ref="C532:J532"/>
    <mergeCell ref="C533:J533"/>
    <mergeCell ref="A534:P534"/>
    <mergeCell ref="C535:G535"/>
    <mergeCell ref="C524:O524"/>
    <mergeCell ref="C525:O525"/>
    <mergeCell ref="C526:O526"/>
    <mergeCell ref="C527:O527"/>
    <mergeCell ref="C528:O528"/>
    <mergeCell ref="C529:O529"/>
    <mergeCell ref="C554:G554"/>
    <mergeCell ref="C555:G555"/>
    <mergeCell ref="C556:G556"/>
    <mergeCell ref="C557:G557"/>
    <mergeCell ref="C558:G558"/>
    <mergeCell ref="C559:G559"/>
    <mergeCell ref="C548:G548"/>
    <mergeCell ref="C549:G549"/>
    <mergeCell ref="C550:G550"/>
    <mergeCell ref="C551:G551"/>
    <mergeCell ref="C552:G552"/>
    <mergeCell ref="C553:G553"/>
    <mergeCell ref="C542:G542"/>
    <mergeCell ref="C543:G543"/>
    <mergeCell ref="C544:G544"/>
    <mergeCell ref="C545:G545"/>
    <mergeCell ref="C546:G546"/>
    <mergeCell ref="C547:G547"/>
    <mergeCell ref="C572:G572"/>
    <mergeCell ref="C573:G573"/>
    <mergeCell ref="C574:G574"/>
    <mergeCell ref="C575:G575"/>
    <mergeCell ref="C576:G576"/>
    <mergeCell ref="C577:G577"/>
    <mergeCell ref="C566:G566"/>
    <mergeCell ref="C567:G567"/>
    <mergeCell ref="C568:G568"/>
    <mergeCell ref="C569:G569"/>
    <mergeCell ref="C570:G570"/>
    <mergeCell ref="C571:G571"/>
    <mergeCell ref="C560:G560"/>
    <mergeCell ref="C561:G561"/>
    <mergeCell ref="C562:G562"/>
    <mergeCell ref="C563:G563"/>
    <mergeCell ref="C564:G564"/>
    <mergeCell ref="C565:G565"/>
    <mergeCell ref="C590:G590"/>
    <mergeCell ref="C591:G591"/>
    <mergeCell ref="C592:G592"/>
    <mergeCell ref="C593:G593"/>
    <mergeCell ref="C594:G594"/>
    <mergeCell ref="C595:G595"/>
    <mergeCell ref="C584:G584"/>
    <mergeCell ref="C585:G585"/>
    <mergeCell ref="C586:G586"/>
    <mergeCell ref="C587:G587"/>
    <mergeCell ref="C588:G588"/>
    <mergeCell ref="C589:G589"/>
    <mergeCell ref="C578:G578"/>
    <mergeCell ref="C579:G579"/>
    <mergeCell ref="C580:G580"/>
    <mergeCell ref="C581:G581"/>
    <mergeCell ref="C582:G582"/>
    <mergeCell ref="C583:G583"/>
    <mergeCell ref="C608:G608"/>
    <mergeCell ref="C609:G609"/>
    <mergeCell ref="C610:G610"/>
    <mergeCell ref="C611:G611"/>
    <mergeCell ref="C612:G612"/>
    <mergeCell ref="C613:G613"/>
    <mergeCell ref="C602:G602"/>
    <mergeCell ref="C603:G603"/>
    <mergeCell ref="C604:G604"/>
    <mergeCell ref="C605:G605"/>
    <mergeCell ref="C606:G606"/>
    <mergeCell ref="C607:G607"/>
    <mergeCell ref="C596:G596"/>
    <mergeCell ref="C597:G597"/>
    <mergeCell ref="C598:G598"/>
    <mergeCell ref="C599:G599"/>
    <mergeCell ref="C600:G600"/>
    <mergeCell ref="C601:G601"/>
    <mergeCell ref="C626:G626"/>
    <mergeCell ref="C627:G627"/>
    <mergeCell ref="C628:G628"/>
    <mergeCell ref="C629:G629"/>
    <mergeCell ref="C630:G630"/>
    <mergeCell ref="C631:G631"/>
    <mergeCell ref="C620:G620"/>
    <mergeCell ref="C621:G621"/>
    <mergeCell ref="C622:G622"/>
    <mergeCell ref="C623:G623"/>
    <mergeCell ref="C624:G624"/>
    <mergeCell ref="C625:G625"/>
    <mergeCell ref="C614:G614"/>
    <mergeCell ref="C615:G615"/>
    <mergeCell ref="C616:G616"/>
    <mergeCell ref="C617:G617"/>
    <mergeCell ref="C618:G618"/>
    <mergeCell ref="C619:G619"/>
    <mergeCell ref="C644:G644"/>
    <mergeCell ref="C645:G645"/>
    <mergeCell ref="C646:G646"/>
    <mergeCell ref="C647:G647"/>
    <mergeCell ref="C648:G648"/>
    <mergeCell ref="C649:G649"/>
    <mergeCell ref="C638:G638"/>
    <mergeCell ref="C639:G639"/>
    <mergeCell ref="C640:G640"/>
    <mergeCell ref="C641:G641"/>
    <mergeCell ref="C642:G642"/>
    <mergeCell ref="C643:G643"/>
    <mergeCell ref="C632:G632"/>
    <mergeCell ref="C633:G633"/>
    <mergeCell ref="C634:G634"/>
    <mergeCell ref="C635:G635"/>
    <mergeCell ref="C636:G636"/>
    <mergeCell ref="C637:G637"/>
    <mergeCell ref="C662:G662"/>
    <mergeCell ref="C663:G663"/>
    <mergeCell ref="C664:G664"/>
    <mergeCell ref="C665:G665"/>
    <mergeCell ref="C666:G666"/>
    <mergeCell ref="C667:G667"/>
    <mergeCell ref="C656:G656"/>
    <mergeCell ref="C657:G657"/>
    <mergeCell ref="C658:G658"/>
    <mergeCell ref="C659:G659"/>
    <mergeCell ref="C660:G660"/>
    <mergeCell ref="C661:G661"/>
    <mergeCell ref="C650:G650"/>
    <mergeCell ref="C651:G651"/>
    <mergeCell ref="C652:G652"/>
    <mergeCell ref="C653:G653"/>
    <mergeCell ref="C654:G654"/>
    <mergeCell ref="C655:G655"/>
    <mergeCell ref="C680:G680"/>
    <mergeCell ref="C681:G681"/>
    <mergeCell ref="C682:G682"/>
    <mergeCell ref="C683:G683"/>
    <mergeCell ref="C684:G684"/>
    <mergeCell ref="C685:G685"/>
    <mergeCell ref="C674:G674"/>
    <mergeCell ref="C675:G675"/>
    <mergeCell ref="C676:G676"/>
    <mergeCell ref="C677:G677"/>
    <mergeCell ref="C678:G678"/>
    <mergeCell ref="C679:G679"/>
    <mergeCell ref="C668:G668"/>
    <mergeCell ref="C669:G669"/>
    <mergeCell ref="C670:G670"/>
    <mergeCell ref="C671:G671"/>
    <mergeCell ref="C672:G672"/>
    <mergeCell ref="C673:G673"/>
    <mergeCell ref="C699:O699"/>
    <mergeCell ref="C700:O700"/>
    <mergeCell ref="C701:O701"/>
    <mergeCell ref="C702:O702"/>
    <mergeCell ref="C703:O703"/>
    <mergeCell ref="C704:O704"/>
    <mergeCell ref="C692:G692"/>
    <mergeCell ref="C693:G693"/>
    <mergeCell ref="C695:O695"/>
    <mergeCell ref="C696:O696"/>
    <mergeCell ref="C697:O697"/>
    <mergeCell ref="C698:O698"/>
    <mergeCell ref="C686:G686"/>
    <mergeCell ref="C687:G687"/>
    <mergeCell ref="C688:G688"/>
    <mergeCell ref="C689:G689"/>
    <mergeCell ref="C690:G690"/>
    <mergeCell ref="C691:G691"/>
    <mergeCell ref="C717:O717"/>
    <mergeCell ref="C718:J718"/>
    <mergeCell ref="C719:J719"/>
    <mergeCell ref="A720:P720"/>
    <mergeCell ref="C721:G721"/>
    <mergeCell ref="C722:G722"/>
    <mergeCell ref="C711:O711"/>
    <mergeCell ref="C712:O712"/>
    <mergeCell ref="C713:O713"/>
    <mergeCell ref="C714:O714"/>
    <mergeCell ref="C715:O715"/>
    <mergeCell ref="C716:O716"/>
    <mergeCell ref="C705:O705"/>
    <mergeCell ref="C706:O706"/>
    <mergeCell ref="C707:O707"/>
    <mergeCell ref="C708:O708"/>
    <mergeCell ref="C709:O709"/>
    <mergeCell ref="C710:O710"/>
    <mergeCell ref="C735:G735"/>
    <mergeCell ref="C736:G736"/>
    <mergeCell ref="C737:G737"/>
    <mergeCell ref="C738:G738"/>
    <mergeCell ref="C739:G739"/>
    <mergeCell ref="C740:G740"/>
    <mergeCell ref="C729:G729"/>
    <mergeCell ref="C730:G730"/>
    <mergeCell ref="C731:G731"/>
    <mergeCell ref="C732:G732"/>
    <mergeCell ref="C733:G733"/>
    <mergeCell ref="C734:G734"/>
    <mergeCell ref="C723:G723"/>
    <mergeCell ref="C724:G724"/>
    <mergeCell ref="C725:G725"/>
    <mergeCell ref="C726:G726"/>
    <mergeCell ref="C727:G727"/>
    <mergeCell ref="C728:G728"/>
    <mergeCell ref="C753:G753"/>
    <mergeCell ref="C754:G754"/>
    <mergeCell ref="C755:G755"/>
    <mergeCell ref="C756:G756"/>
    <mergeCell ref="C757:G757"/>
    <mergeCell ref="C758:G758"/>
    <mergeCell ref="C747:G747"/>
    <mergeCell ref="C748:G748"/>
    <mergeCell ref="C749:G749"/>
    <mergeCell ref="C750:G750"/>
    <mergeCell ref="C751:G751"/>
    <mergeCell ref="C752:G752"/>
    <mergeCell ref="C741:G741"/>
    <mergeCell ref="C742:G742"/>
    <mergeCell ref="C743:G743"/>
    <mergeCell ref="C744:G744"/>
    <mergeCell ref="C745:G745"/>
    <mergeCell ref="C746:G746"/>
    <mergeCell ref="C771:G771"/>
    <mergeCell ref="C772:G772"/>
    <mergeCell ref="C773:G773"/>
    <mergeCell ref="C774:G774"/>
    <mergeCell ref="C775:G775"/>
    <mergeCell ref="C776:G776"/>
    <mergeCell ref="C765:G765"/>
    <mergeCell ref="C766:G766"/>
    <mergeCell ref="C767:G767"/>
    <mergeCell ref="C768:G768"/>
    <mergeCell ref="C769:G769"/>
    <mergeCell ref="C770:G770"/>
    <mergeCell ref="C759:G759"/>
    <mergeCell ref="C760:G760"/>
    <mergeCell ref="C761:G761"/>
    <mergeCell ref="C762:G762"/>
    <mergeCell ref="C763:G763"/>
    <mergeCell ref="C764:G764"/>
    <mergeCell ref="C789:G789"/>
    <mergeCell ref="C790:G790"/>
    <mergeCell ref="C791:G791"/>
    <mergeCell ref="C792:G792"/>
    <mergeCell ref="C793:G793"/>
    <mergeCell ref="C794:G794"/>
    <mergeCell ref="C783:G783"/>
    <mergeCell ref="C784:G784"/>
    <mergeCell ref="C785:G785"/>
    <mergeCell ref="C786:G786"/>
    <mergeCell ref="C787:G787"/>
    <mergeCell ref="C788:G788"/>
    <mergeCell ref="C777:G777"/>
    <mergeCell ref="C778:G778"/>
    <mergeCell ref="C779:G779"/>
    <mergeCell ref="C780:G780"/>
    <mergeCell ref="C781:G781"/>
    <mergeCell ref="C782:G782"/>
    <mergeCell ref="C808:O808"/>
    <mergeCell ref="C809:O809"/>
    <mergeCell ref="C810:O810"/>
    <mergeCell ref="C811:O811"/>
    <mergeCell ref="C812:O812"/>
    <mergeCell ref="C813:O813"/>
    <mergeCell ref="C801:G801"/>
    <mergeCell ref="C802:G802"/>
    <mergeCell ref="C803:G803"/>
    <mergeCell ref="C804:G804"/>
    <mergeCell ref="C805:G805"/>
    <mergeCell ref="C807:O807"/>
    <mergeCell ref="C795:G795"/>
    <mergeCell ref="C796:G796"/>
    <mergeCell ref="C797:G797"/>
    <mergeCell ref="C798:G798"/>
    <mergeCell ref="C799:G799"/>
    <mergeCell ref="C800:G800"/>
    <mergeCell ref="C826:O826"/>
    <mergeCell ref="C827:J827"/>
    <mergeCell ref="C828:J828"/>
    <mergeCell ref="A829:P829"/>
    <mergeCell ref="C830:G830"/>
    <mergeCell ref="C831:G831"/>
    <mergeCell ref="C820:O820"/>
    <mergeCell ref="C821:O821"/>
    <mergeCell ref="C822:O822"/>
    <mergeCell ref="C823:O823"/>
    <mergeCell ref="C824:O824"/>
    <mergeCell ref="C825:O825"/>
    <mergeCell ref="C814:O814"/>
    <mergeCell ref="C815:O815"/>
    <mergeCell ref="C816:O816"/>
    <mergeCell ref="C817:O817"/>
    <mergeCell ref="C818:O818"/>
    <mergeCell ref="C819:O819"/>
    <mergeCell ref="C844:G844"/>
    <mergeCell ref="C845:G845"/>
    <mergeCell ref="C846:G846"/>
    <mergeCell ref="C847:G847"/>
    <mergeCell ref="C848:G848"/>
    <mergeCell ref="C849:G849"/>
    <mergeCell ref="C838:G838"/>
    <mergeCell ref="C839:G839"/>
    <mergeCell ref="C840:G840"/>
    <mergeCell ref="C841:G841"/>
    <mergeCell ref="C842:G842"/>
    <mergeCell ref="C843:G843"/>
    <mergeCell ref="C832:G832"/>
    <mergeCell ref="C833:G833"/>
    <mergeCell ref="C834:G834"/>
    <mergeCell ref="C835:G835"/>
    <mergeCell ref="C836:G836"/>
    <mergeCell ref="C837:G837"/>
    <mergeCell ref="C863:G863"/>
    <mergeCell ref="C864:G864"/>
    <mergeCell ref="C865:G865"/>
    <mergeCell ref="C866:G866"/>
    <mergeCell ref="C867:G867"/>
    <mergeCell ref="C868:G868"/>
    <mergeCell ref="C857:O857"/>
    <mergeCell ref="C858:O858"/>
    <mergeCell ref="C859:O859"/>
    <mergeCell ref="C860:O860"/>
    <mergeCell ref="A861:P861"/>
    <mergeCell ref="C862:G862"/>
    <mergeCell ref="C851:O851"/>
    <mergeCell ref="C852:O852"/>
    <mergeCell ref="C853:O853"/>
    <mergeCell ref="C854:O854"/>
    <mergeCell ref="C855:O855"/>
    <mergeCell ref="C856:O856"/>
    <mergeCell ref="C881:G881"/>
    <mergeCell ref="C882:G882"/>
    <mergeCell ref="C883:G883"/>
    <mergeCell ref="C884:G884"/>
    <mergeCell ref="C885:G885"/>
    <mergeCell ref="C886:G886"/>
    <mergeCell ref="C875:G875"/>
    <mergeCell ref="C876:G876"/>
    <mergeCell ref="C877:G877"/>
    <mergeCell ref="C878:G878"/>
    <mergeCell ref="C879:G879"/>
    <mergeCell ref="C880:G880"/>
    <mergeCell ref="C869:G869"/>
    <mergeCell ref="C870:G870"/>
    <mergeCell ref="C871:G871"/>
    <mergeCell ref="C872:G872"/>
    <mergeCell ref="C873:G873"/>
    <mergeCell ref="C874:G874"/>
    <mergeCell ref="C899:G899"/>
    <mergeCell ref="C900:G900"/>
    <mergeCell ref="C901:G901"/>
    <mergeCell ref="C902:G902"/>
    <mergeCell ref="C903:G903"/>
    <mergeCell ref="C904:G904"/>
    <mergeCell ref="C893:G893"/>
    <mergeCell ref="C894:G894"/>
    <mergeCell ref="C895:G895"/>
    <mergeCell ref="C896:G896"/>
    <mergeCell ref="C897:G897"/>
    <mergeCell ref="C898:G898"/>
    <mergeCell ref="C887:G887"/>
    <mergeCell ref="C888:G888"/>
    <mergeCell ref="C889:G889"/>
    <mergeCell ref="C890:G890"/>
    <mergeCell ref="C891:G891"/>
    <mergeCell ref="C892:G892"/>
    <mergeCell ref="C917:G917"/>
    <mergeCell ref="C918:G918"/>
    <mergeCell ref="C919:G919"/>
    <mergeCell ref="C920:G920"/>
    <mergeCell ref="C921:G921"/>
    <mergeCell ref="C922:G922"/>
    <mergeCell ref="C911:G911"/>
    <mergeCell ref="C912:G912"/>
    <mergeCell ref="C913:G913"/>
    <mergeCell ref="C914:G914"/>
    <mergeCell ref="C915:G915"/>
    <mergeCell ref="C916:G916"/>
    <mergeCell ref="C905:G905"/>
    <mergeCell ref="C906:G906"/>
    <mergeCell ref="C907:G907"/>
    <mergeCell ref="C908:G908"/>
    <mergeCell ref="C909:G909"/>
    <mergeCell ref="C910:G910"/>
    <mergeCell ref="C935:G935"/>
    <mergeCell ref="C936:G936"/>
    <mergeCell ref="C937:G937"/>
    <mergeCell ref="C938:G938"/>
    <mergeCell ref="C939:G939"/>
    <mergeCell ref="C940:G940"/>
    <mergeCell ref="C929:G929"/>
    <mergeCell ref="C930:G930"/>
    <mergeCell ref="C931:G931"/>
    <mergeCell ref="C932:G932"/>
    <mergeCell ref="C933:G933"/>
    <mergeCell ref="C934:G934"/>
    <mergeCell ref="C923:G923"/>
    <mergeCell ref="C924:G924"/>
    <mergeCell ref="C925:G925"/>
    <mergeCell ref="C926:G926"/>
    <mergeCell ref="C927:G927"/>
    <mergeCell ref="C928:G928"/>
    <mergeCell ref="C953:G953"/>
    <mergeCell ref="C954:G954"/>
    <mergeCell ref="C955:G955"/>
    <mergeCell ref="C956:G956"/>
    <mergeCell ref="C957:G957"/>
    <mergeCell ref="C958:G958"/>
    <mergeCell ref="C947:G947"/>
    <mergeCell ref="C948:G948"/>
    <mergeCell ref="C949:G949"/>
    <mergeCell ref="C950:G950"/>
    <mergeCell ref="C951:G951"/>
    <mergeCell ref="C952:G952"/>
    <mergeCell ref="C941:G941"/>
    <mergeCell ref="C942:G942"/>
    <mergeCell ref="C943:G943"/>
    <mergeCell ref="C944:G944"/>
    <mergeCell ref="C945:G945"/>
    <mergeCell ref="C946:G946"/>
    <mergeCell ref="C971:G971"/>
    <mergeCell ref="C972:G972"/>
    <mergeCell ref="C973:G973"/>
    <mergeCell ref="C975:O975"/>
    <mergeCell ref="C976:O976"/>
    <mergeCell ref="C977:O977"/>
    <mergeCell ref="C965:G965"/>
    <mergeCell ref="C966:G966"/>
    <mergeCell ref="C967:G967"/>
    <mergeCell ref="C968:G968"/>
    <mergeCell ref="C969:G969"/>
    <mergeCell ref="C970:G970"/>
    <mergeCell ref="C959:G959"/>
    <mergeCell ref="C960:G960"/>
    <mergeCell ref="C961:G961"/>
    <mergeCell ref="C962:G962"/>
    <mergeCell ref="C963:G963"/>
    <mergeCell ref="C964:G964"/>
    <mergeCell ref="C990:O990"/>
    <mergeCell ref="C991:O991"/>
    <mergeCell ref="C992:O992"/>
    <mergeCell ref="C993:O993"/>
    <mergeCell ref="C994:O994"/>
    <mergeCell ref="C995:O995"/>
    <mergeCell ref="C984:O984"/>
    <mergeCell ref="C985:O985"/>
    <mergeCell ref="C986:O986"/>
    <mergeCell ref="C987:O987"/>
    <mergeCell ref="C988:O988"/>
    <mergeCell ref="C989:O989"/>
    <mergeCell ref="C978:O978"/>
    <mergeCell ref="C979:O979"/>
    <mergeCell ref="C980:O980"/>
    <mergeCell ref="C981:O981"/>
    <mergeCell ref="C982:O982"/>
    <mergeCell ref="C983:O983"/>
    <mergeCell ref="C1009:O1009"/>
    <mergeCell ref="C1010:O1010"/>
    <mergeCell ref="C1011:O1011"/>
    <mergeCell ref="C1012:O1012"/>
    <mergeCell ref="C1013:O1013"/>
    <mergeCell ref="C1014:O1014"/>
    <mergeCell ref="C1002:G1002"/>
    <mergeCell ref="C1003:O1003"/>
    <mergeCell ref="C1004:O1004"/>
    <mergeCell ref="C1005:G1005"/>
    <mergeCell ref="C1007:O1007"/>
    <mergeCell ref="C1008:O1008"/>
    <mergeCell ref="C996:O996"/>
    <mergeCell ref="C997:O997"/>
    <mergeCell ref="C998:J998"/>
    <mergeCell ref="C999:J999"/>
    <mergeCell ref="C1000:O1000"/>
    <mergeCell ref="C1001:O1001"/>
    <mergeCell ref="C1027:O1027"/>
    <mergeCell ref="C1028:O1028"/>
    <mergeCell ref="C1029:O1029"/>
    <mergeCell ref="C1030:O1030"/>
    <mergeCell ref="C1031:O1031"/>
    <mergeCell ref="C1032:O1032"/>
    <mergeCell ref="C1021:O1021"/>
    <mergeCell ref="C1022:O1022"/>
    <mergeCell ref="C1023:O1023"/>
    <mergeCell ref="C1024:O1024"/>
    <mergeCell ref="C1025:O1025"/>
    <mergeCell ref="C1026:O1026"/>
    <mergeCell ref="C1015:O1015"/>
    <mergeCell ref="C1016:O1016"/>
    <mergeCell ref="C1017:O1017"/>
    <mergeCell ref="C1018:O1018"/>
    <mergeCell ref="C1019:O1019"/>
    <mergeCell ref="C1020:O1020"/>
    <mergeCell ref="C1045:O1045"/>
    <mergeCell ref="C1046:O1046"/>
    <mergeCell ref="C1047:O1047"/>
    <mergeCell ref="C1048:O1048"/>
    <mergeCell ref="C1049:O1049"/>
    <mergeCell ref="C1050:O1050"/>
    <mergeCell ref="C1039:O1039"/>
    <mergeCell ref="C1040:O1040"/>
    <mergeCell ref="C1041:O1041"/>
    <mergeCell ref="C1042:O1042"/>
    <mergeCell ref="C1043:O1043"/>
    <mergeCell ref="C1044:O1044"/>
    <mergeCell ref="C1033:O1033"/>
    <mergeCell ref="C1034:O1034"/>
    <mergeCell ref="C1035:O1035"/>
    <mergeCell ref="C1036:O1036"/>
    <mergeCell ref="C1037:O1037"/>
    <mergeCell ref="C1038:O1038"/>
    <mergeCell ref="A1070:P1070"/>
    <mergeCell ref="A1071:P1071"/>
    <mergeCell ref="A1072:P1072"/>
    <mergeCell ref="C1065:H1065"/>
    <mergeCell ref="I1065:N1065"/>
    <mergeCell ref="C1066:N1066"/>
    <mergeCell ref="C1067:H1067"/>
    <mergeCell ref="I1067:N1067"/>
    <mergeCell ref="C1068:N1068"/>
    <mergeCell ref="C1057:O1057"/>
    <mergeCell ref="C1058:O1058"/>
    <mergeCell ref="C1059:G1059"/>
    <mergeCell ref="C1060:O1060"/>
    <mergeCell ref="C1061:O1061"/>
    <mergeCell ref="C1062:G1062"/>
    <mergeCell ref="C1051:O1051"/>
    <mergeCell ref="C1052:O1052"/>
    <mergeCell ref="C1053:O1053"/>
    <mergeCell ref="C1054:O1054"/>
    <mergeCell ref="C1055:J1055"/>
    <mergeCell ref="C1056:J105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7" fitToHeight="0" orientation="portrait" r:id="rId1"/>
  <headerFooter>
    <oddFooter>&amp;RСтраница &amp;P</oddFooter>
  </headerFooter>
  <rowBreaks count="1" manualBreakCount="1">
    <brk id="106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СЗ</vt:lpstr>
      <vt:lpstr>ССР</vt:lpstr>
      <vt:lpstr>КЛ-6 кВ</vt:lpstr>
      <vt:lpstr>'КЛ-6 кВ'!Заголовки_для_печати</vt:lpstr>
      <vt:lpstr>СЗ!Заголовки_для_печати</vt:lpstr>
      <vt:lpstr>ССР!Заголовки_для_печати</vt:lpstr>
      <vt:lpstr>'КЛ-6 кВ'!Область_печати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2025-10-04T12:28:05Z</cp:lastPrinted>
  <dcterms:created xsi:type="dcterms:W3CDTF">2020-09-30T08:50:27Z</dcterms:created>
  <dcterms:modified xsi:type="dcterms:W3CDTF">2025-10-04T12:28:09Z</dcterms:modified>
</cp:coreProperties>
</file>